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45" windowWidth="27555" windowHeight="13590"/>
  </bookViews>
  <sheets>
    <sheet name="новый (2)" sheetId="1" r:id="rId1"/>
  </sheets>
  <definedNames>
    <definedName name="_xlnm._FilterDatabase" localSheetId="0" hidden="1">'новый (2)'!$A$11:$R$504</definedName>
    <definedName name="_xlnm.Print_Titles" localSheetId="0">'новый (2)'!$10:$11</definedName>
    <definedName name="_xlnm.Print_Area" localSheetId="0">'новый (2)'!$A$1:$G$505</definedName>
  </definedNames>
  <calcPr calcId="145621"/>
</workbook>
</file>

<file path=xl/calcChain.xml><?xml version="1.0" encoding="utf-8"?>
<calcChain xmlns="http://schemas.openxmlformats.org/spreadsheetml/2006/main">
  <c r="G504" i="1" l="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4" i="1"/>
  <c r="G473" i="1"/>
  <c r="G472" i="1"/>
  <c r="G471" i="1"/>
  <c r="G470" i="1"/>
  <c r="G469" i="1"/>
  <c r="G468" i="1"/>
  <c r="G467" i="1"/>
  <c r="G466" i="1"/>
  <c r="G461" i="1"/>
  <c r="G458" i="1"/>
  <c r="G457" i="1"/>
  <c r="G454" i="1"/>
  <c r="G453" i="1"/>
  <c r="G452" i="1"/>
  <c r="G449" i="1"/>
  <c r="G447" i="1"/>
  <c r="G445" i="1"/>
  <c r="G443" i="1"/>
  <c r="G441" i="1"/>
  <c r="G439" i="1"/>
  <c r="G437" i="1"/>
  <c r="G436" i="1"/>
  <c r="G434" i="1"/>
  <c r="G432" i="1"/>
  <c r="G430" i="1"/>
  <c r="G428" i="1"/>
  <c r="G426" i="1"/>
  <c r="G424" i="1"/>
  <c r="G422" i="1"/>
  <c r="G420" i="1"/>
  <c r="G418" i="1"/>
  <c r="G416" i="1"/>
  <c r="G415" i="1"/>
  <c r="G413" i="1"/>
  <c r="G412" i="1"/>
  <c r="G411" i="1"/>
  <c r="G408" i="1"/>
  <c r="G406" i="1"/>
  <c r="G405" i="1"/>
  <c r="G403" i="1"/>
  <c r="G401" i="1"/>
  <c r="G399" i="1"/>
  <c r="G397" i="1"/>
  <c r="G395" i="1"/>
  <c r="G393" i="1"/>
  <c r="G391" i="1"/>
  <c r="G390" i="1"/>
  <c r="G388" i="1"/>
  <c r="G386" i="1"/>
  <c r="G384" i="1"/>
  <c r="G382" i="1"/>
  <c r="G380" i="1"/>
  <c r="G378" i="1"/>
  <c r="G376" i="1"/>
  <c r="G374" i="1"/>
  <c r="G372" i="1"/>
  <c r="G370" i="1"/>
  <c r="G369" i="1"/>
  <c r="G368" i="1"/>
  <c r="G366" i="1"/>
  <c r="G364" i="1"/>
  <c r="G361" i="1"/>
  <c r="G359" i="1"/>
  <c r="G357" i="1"/>
  <c r="G355" i="1"/>
  <c r="G353" i="1"/>
  <c r="G351" i="1"/>
  <c r="G349" i="1"/>
  <c r="G348" i="1"/>
  <c r="G346" i="1"/>
  <c r="G344" i="1"/>
  <c r="G343" i="1"/>
  <c r="G341" i="1"/>
  <c r="G340" i="1"/>
  <c r="G339" i="1"/>
  <c r="G337" i="1"/>
  <c r="G336" i="1"/>
  <c r="G335" i="1"/>
  <c r="G333" i="1"/>
  <c r="G331" i="1"/>
  <c r="G329" i="1"/>
  <c r="G327" i="1"/>
  <c r="G325" i="1"/>
  <c r="G323" i="1"/>
  <c r="G321" i="1"/>
  <c r="G319" i="1"/>
  <c r="G317" i="1"/>
  <c r="G315" i="1"/>
  <c r="G313" i="1"/>
  <c r="G311" i="1"/>
  <c r="G309" i="1"/>
  <c r="G308" i="1"/>
  <c r="G306" i="1"/>
  <c r="G304" i="1"/>
  <c r="G302" i="1"/>
  <c r="G301" i="1"/>
  <c r="G299" i="1"/>
  <c r="G297" i="1"/>
  <c r="G295" i="1"/>
  <c r="G293" i="1"/>
  <c r="G291" i="1"/>
  <c r="G289" i="1"/>
  <c r="G288" i="1"/>
  <c r="G286" i="1"/>
  <c r="G284" i="1"/>
  <c r="G282" i="1"/>
  <c r="G280" i="1"/>
  <c r="G278" i="1"/>
  <c r="G276" i="1"/>
  <c r="G274" i="1"/>
  <c r="G272" i="1"/>
  <c r="G270" i="1"/>
  <c r="G268" i="1"/>
  <c r="G266" i="1"/>
  <c r="G264" i="1"/>
  <c r="G262" i="1"/>
  <c r="G260" i="1"/>
  <c r="G258" i="1"/>
  <c r="G256" i="1"/>
  <c r="G254" i="1"/>
  <c r="G252" i="1"/>
  <c r="G250" i="1"/>
  <c r="G248" i="1"/>
  <c r="G247" i="1"/>
  <c r="G246" i="1"/>
  <c r="G244" i="1"/>
  <c r="G243" i="1"/>
  <c r="G241" i="1"/>
  <c r="G239" i="1"/>
  <c r="G237" i="1"/>
  <c r="G235" i="1"/>
  <c r="G232" i="1"/>
  <c r="G231" i="1"/>
  <c r="G230" i="1"/>
  <c r="G228" i="1"/>
  <c r="G226" i="1"/>
  <c r="G224" i="1"/>
  <c r="G222" i="1"/>
  <c r="G220" i="1"/>
  <c r="G218" i="1"/>
  <c r="G213" i="1"/>
  <c r="G211" i="1"/>
  <c r="G208" i="1"/>
  <c r="G207" i="1"/>
  <c r="G206" i="1"/>
  <c r="G204" i="1"/>
  <c r="G203" i="1"/>
  <c r="G202" i="1"/>
  <c r="G201" i="1"/>
  <c r="G199" i="1"/>
  <c r="G197" i="1"/>
  <c r="G195" i="1"/>
  <c r="G194" i="1"/>
  <c r="G192" i="1"/>
  <c r="G190" i="1"/>
  <c r="G189" i="1"/>
  <c r="G187" i="1"/>
  <c r="G186" i="1"/>
  <c r="G184" i="1"/>
  <c r="G182" i="1"/>
  <c r="G180" i="1"/>
  <c r="G179" i="1"/>
  <c r="G178" i="1"/>
  <c r="G177" i="1"/>
  <c r="G176" i="1"/>
  <c r="G174" i="1"/>
  <c r="G172" i="1"/>
  <c r="G171" i="1"/>
  <c r="G169" i="1"/>
  <c r="G168" i="1"/>
  <c r="G166" i="1"/>
  <c r="G165" i="1"/>
  <c r="G163" i="1"/>
  <c r="G162" i="1"/>
  <c r="G160" i="1"/>
  <c r="G159" i="1"/>
  <c r="G158" i="1"/>
  <c r="G157" i="1"/>
  <c r="G155" i="1"/>
  <c r="G153" i="1"/>
  <c r="G150" i="1"/>
  <c r="G147" i="1"/>
  <c r="G145" i="1"/>
  <c r="G144" i="1"/>
  <c r="G143" i="1"/>
  <c r="G140" i="1"/>
  <c r="G138" i="1"/>
  <c r="G136" i="1"/>
  <c r="G134" i="1"/>
  <c r="G132" i="1"/>
  <c r="G131" i="1"/>
  <c r="G130" i="1"/>
  <c r="G128" i="1"/>
  <c r="G127" i="1"/>
  <c r="G126" i="1"/>
  <c r="G124" i="1"/>
  <c r="G122" i="1"/>
  <c r="G121" i="1"/>
  <c r="G120" i="1"/>
  <c r="G117" i="1"/>
  <c r="G116" i="1"/>
  <c r="G114" i="1"/>
  <c r="G113" i="1"/>
  <c r="G110" i="1"/>
  <c r="G108" i="1"/>
  <c r="G106" i="1"/>
  <c r="G104" i="1"/>
  <c r="G102" i="1"/>
  <c r="G99" i="1"/>
  <c r="G97" i="1"/>
  <c r="G94" i="1"/>
  <c r="G93" i="1"/>
  <c r="G91" i="1"/>
  <c r="G89" i="1"/>
  <c r="G88" i="1"/>
  <c r="G87" i="1"/>
  <c r="G85" i="1"/>
  <c r="G83" i="1"/>
  <c r="G80" i="1"/>
  <c r="G79" i="1"/>
  <c r="G78" i="1"/>
  <c r="G77" i="1"/>
  <c r="G76" i="1"/>
  <c r="G74" i="1"/>
  <c r="G72" i="1"/>
  <c r="G70" i="1"/>
  <c r="G69" i="1"/>
  <c r="G66" i="1"/>
  <c r="G65" i="1"/>
  <c r="G64" i="1"/>
  <c r="G62" i="1"/>
  <c r="G61" i="1"/>
  <c r="G58" i="1"/>
  <c r="G57" i="1"/>
  <c r="G55" i="1"/>
  <c r="G54" i="1"/>
  <c r="G53" i="1"/>
  <c r="G51" i="1"/>
  <c r="G50" i="1"/>
  <c r="G46" i="1"/>
  <c r="G45" i="1"/>
  <c r="G44" i="1"/>
  <c r="G43" i="1"/>
  <c r="G42" i="1"/>
  <c r="G41" i="1"/>
  <c r="G40" i="1"/>
  <c r="G39" i="1"/>
  <c r="G38" i="1"/>
  <c r="G37" i="1"/>
  <c r="G36" i="1"/>
  <c r="G35" i="1"/>
  <c r="G34" i="1"/>
  <c r="G33" i="1"/>
  <c r="G32" i="1"/>
  <c r="G31" i="1"/>
  <c r="G30" i="1"/>
  <c r="G29" i="1"/>
  <c r="G28" i="1"/>
  <c r="G24" i="1"/>
  <c r="G17" i="1"/>
  <c r="G18" i="1"/>
  <c r="G20" i="1"/>
  <c r="G21" i="1"/>
  <c r="G22" i="1"/>
  <c r="G23" i="1"/>
  <c r="D357" i="1" l="1"/>
  <c r="D461" i="1"/>
  <c r="D476" i="1" l="1"/>
  <c r="D465" i="1"/>
  <c r="D460" i="1"/>
  <c r="D457" i="1"/>
  <c r="D456" i="1"/>
  <c r="D451" i="1"/>
  <c r="D449" i="1"/>
  <c r="D448" i="1" s="1"/>
  <c r="D446" i="1"/>
  <c r="D444" i="1"/>
  <c r="D443" i="1"/>
  <c r="D442" i="1" s="1"/>
  <c r="D440" i="1"/>
  <c r="D438" i="1"/>
  <c r="D435" i="1"/>
  <c r="G435" i="1" s="1"/>
  <c r="D433" i="1"/>
  <c r="D431" i="1"/>
  <c r="D429" i="1"/>
  <c r="D427" i="1"/>
  <c r="D425" i="1"/>
  <c r="D423" i="1"/>
  <c r="D421" i="1"/>
  <c r="D419" i="1"/>
  <c r="D417" i="1"/>
  <c r="D414" i="1"/>
  <c r="D410" i="1"/>
  <c r="D408" i="1"/>
  <c r="D407" i="1"/>
  <c r="D406" i="1"/>
  <c r="D404" i="1"/>
  <c r="D402" i="1"/>
  <c r="G402" i="1" s="1"/>
  <c r="D400" i="1"/>
  <c r="D398" i="1"/>
  <c r="D396" i="1"/>
  <c r="D394" i="1"/>
  <c r="D393" i="1"/>
  <c r="D392" i="1"/>
  <c r="D391" i="1"/>
  <c r="D390" i="1"/>
  <c r="D389" i="1"/>
  <c r="D388" i="1"/>
  <c r="D387" i="1"/>
  <c r="D386" i="1"/>
  <c r="D385" i="1"/>
  <c r="D384" i="1"/>
  <c r="D383" i="1"/>
  <c r="D381" i="1"/>
  <c r="D379" i="1"/>
  <c r="D377" i="1"/>
  <c r="D376" i="1"/>
  <c r="D375" i="1" s="1"/>
  <c r="D373" i="1"/>
  <c r="D372" i="1"/>
  <c r="D371" i="1"/>
  <c r="D367" i="1"/>
  <c r="D365" i="1"/>
  <c r="D364" i="1"/>
  <c r="D363" i="1"/>
  <c r="D360" i="1"/>
  <c r="D359" i="1"/>
  <c r="D358" i="1"/>
  <c r="D356" i="1"/>
  <c r="D354" i="1"/>
  <c r="D353" i="1"/>
  <c r="D352" i="1" s="1"/>
  <c r="D350" i="1"/>
  <c r="D348" i="1"/>
  <c r="D347" i="1"/>
  <c r="D345" i="1"/>
  <c r="D342" i="1"/>
  <c r="D338" i="1"/>
  <c r="D335" i="1"/>
  <c r="D334" i="1" s="1"/>
  <c r="D332" i="1"/>
  <c r="D330" i="1"/>
  <c r="D328" i="1"/>
  <c r="D326" i="1"/>
  <c r="D324" i="1"/>
  <c r="D322" i="1"/>
  <c r="D320" i="1"/>
  <c r="D318" i="1"/>
  <c r="D316" i="1"/>
  <c r="D314" i="1"/>
  <c r="D312" i="1"/>
  <c r="D310" i="1"/>
  <c r="D307" i="1"/>
  <c r="D305" i="1"/>
  <c r="D303" i="1"/>
  <c r="D300" i="1"/>
  <c r="D298" i="1"/>
  <c r="D297" i="1"/>
  <c r="D296" i="1"/>
  <c r="D294" i="1"/>
  <c r="D292" i="1"/>
  <c r="D290" i="1"/>
  <c r="D287" i="1"/>
  <c r="D285" i="1"/>
  <c r="D283" i="1"/>
  <c r="D282" i="1"/>
  <c r="D281" i="1"/>
  <c r="D279" i="1"/>
  <c r="D277" i="1"/>
  <c r="D275" i="1"/>
  <c r="D274" i="1"/>
  <c r="D273" i="1" s="1"/>
  <c r="D271" i="1"/>
  <c r="D269" i="1"/>
  <c r="D267" i="1"/>
  <c r="D265" i="1"/>
  <c r="D263" i="1"/>
  <c r="D261" i="1"/>
  <c r="D259" i="1"/>
  <c r="D257" i="1"/>
  <c r="D255" i="1"/>
  <c r="D253" i="1"/>
  <c r="D251" i="1"/>
  <c r="D249" i="1"/>
  <c r="D245" i="1"/>
  <c r="D242" i="1"/>
  <c r="D240" i="1"/>
  <c r="D238" i="1"/>
  <c r="D236" i="1"/>
  <c r="D235" i="1"/>
  <c r="D234" i="1"/>
  <c r="D229" i="1"/>
  <c r="D227" i="1"/>
  <c r="D225" i="1"/>
  <c r="D223" i="1"/>
  <c r="D221" i="1"/>
  <c r="D220" i="1"/>
  <c r="D219" i="1" s="1"/>
  <c r="D217" i="1"/>
  <c r="D464" i="1" l="1"/>
  <c r="G465" i="1"/>
  <c r="D475" i="1"/>
  <c r="G475" i="1" s="1"/>
  <c r="G476" i="1"/>
  <c r="D450" i="1"/>
  <c r="D455" i="1"/>
  <c r="D459" i="1"/>
  <c r="D216" i="1"/>
  <c r="D409" i="1"/>
  <c r="D233" i="1"/>
  <c r="D362" i="1"/>
  <c r="D463" i="1" l="1"/>
  <c r="G464" i="1"/>
  <c r="D215" i="1"/>
  <c r="D212" i="1"/>
  <c r="D210" i="1"/>
  <c r="G210" i="1" s="1"/>
  <c r="D205" i="1"/>
  <c r="G205" i="1" s="1"/>
  <c r="D200" i="1"/>
  <c r="G200" i="1" s="1"/>
  <c r="D198" i="1"/>
  <c r="G198" i="1" s="1"/>
  <c r="D196" i="1"/>
  <c r="G196" i="1" s="1"/>
  <c r="D193" i="1"/>
  <c r="G193" i="1" s="1"/>
  <c r="D191" i="1"/>
  <c r="G191" i="1" s="1"/>
  <c r="D188" i="1"/>
  <c r="G188" i="1" s="1"/>
  <c r="D185" i="1"/>
  <c r="G185" i="1" s="1"/>
  <c r="D183" i="1"/>
  <c r="G183" i="1" s="1"/>
  <c r="D181" i="1"/>
  <c r="G181" i="1" s="1"/>
  <c r="D175" i="1"/>
  <c r="G175" i="1" s="1"/>
  <c r="D173" i="1"/>
  <c r="G173" i="1" s="1"/>
  <c r="D170" i="1"/>
  <c r="D167" i="1"/>
  <c r="G167" i="1" s="1"/>
  <c r="D164" i="1"/>
  <c r="G164" i="1" s="1"/>
  <c r="D161" i="1"/>
  <c r="G161" i="1" s="1"/>
  <c r="D156" i="1"/>
  <c r="G156" i="1" s="1"/>
  <c r="D154" i="1"/>
  <c r="G154" i="1" s="1"/>
  <c r="D152" i="1"/>
  <c r="G152" i="1" s="1"/>
  <c r="D149" i="1"/>
  <c r="D146" i="1"/>
  <c r="G146" i="1" s="1"/>
  <c r="D142" i="1"/>
  <c r="D139" i="1"/>
  <c r="D137" i="1"/>
  <c r="D135" i="1"/>
  <c r="D133" i="1"/>
  <c r="D125" i="1"/>
  <c r="D123" i="1"/>
  <c r="G123" i="1" s="1"/>
  <c r="D119" i="1"/>
  <c r="D115" i="1"/>
  <c r="D109" i="1"/>
  <c r="G109" i="1" s="1"/>
  <c r="D107" i="1"/>
  <c r="G107" i="1" s="1"/>
  <c r="D105" i="1"/>
  <c r="D103" i="1"/>
  <c r="D101" i="1"/>
  <c r="D98" i="1"/>
  <c r="D96" i="1"/>
  <c r="D92" i="1"/>
  <c r="G92" i="1" s="1"/>
  <c r="D90" i="1"/>
  <c r="D86" i="1"/>
  <c r="D84" i="1"/>
  <c r="D82" i="1"/>
  <c r="D75" i="1"/>
  <c r="D71" i="1"/>
  <c r="D63" i="1"/>
  <c r="D60" i="1"/>
  <c r="D56" i="1"/>
  <c r="G56" i="1" s="1"/>
  <c r="D52" i="1"/>
  <c r="D49" i="1"/>
  <c r="D48" i="1" s="1"/>
  <c r="D27" i="1"/>
  <c r="D19" i="1"/>
  <c r="D16" i="1"/>
  <c r="D68" i="1" l="1"/>
  <c r="G71" i="1"/>
  <c r="D148" i="1"/>
  <c r="D26" i="1"/>
  <c r="G27" i="1"/>
  <c r="D100" i="1"/>
  <c r="D95" i="1" s="1"/>
  <c r="D462" i="1"/>
  <c r="G462" i="1" s="1"/>
  <c r="G463" i="1"/>
  <c r="D15" i="1"/>
  <c r="D73" i="1"/>
  <c r="D112" i="1"/>
  <c r="D209" i="1"/>
  <c r="D141" i="1"/>
  <c r="D59" i="1"/>
  <c r="D81" i="1"/>
  <c r="D151" i="1"/>
  <c r="D14" i="1"/>
  <c r="D118" i="1"/>
  <c r="D129" i="1"/>
  <c r="D47"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E476" i="1"/>
  <c r="C476" i="1"/>
  <c r="F474" i="1"/>
  <c r="F473" i="1"/>
  <c r="F472" i="1"/>
  <c r="F471" i="1"/>
  <c r="F470" i="1"/>
  <c r="F469" i="1"/>
  <c r="F468" i="1"/>
  <c r="F467" i="1"/>
  <c r="F466" i="1"/>
  <c r="E465" i="1"/>
  <c r="C465" i="1"/>
  <c r="F461" i="1"/>
  <c r="E460" i="1"/>
  <c r="G460" i="1" s="1"/>
  <c r="C460" i="1"/>
  <c r="C459" i="1" s="1"/>
  <c r="F458" i="1"/>
  <c r="F457" i="1"/>
  <c r="E456" i="1"/>
  <c r="G456" i="1" s="1"/>
  <c r="C456" i="1"/>
  <c r="F454" i="1"/>
  <c r="F453" i="1"/>
  <c r="F452" i="1"/>
  <c r="E451" i="1"/>
  <c r="G451" i="1" s="1"/>
  <c r="C451" i="1"/>
  <c r="F449" i="1"/>
  <c r="E448" i="1"/>
  <c r="G448" i="1" s="1"/>
  <c r="C448" i="1"/>
  <c r="F447" i="1"/>
  <c r="E446" i="1"/>
  <c r="G446" i="1" s="1"/>
  <c r="C446" i="1"/>
  <c r="F445" i="1"/>
  <c r="E444" i="1"/>
  <c r="G444" i="1" s="1"/>
  <c r="C444" i="1"/>
  <c r="F443" i="1"/>
  <c r="E442" i="1"/>
  <c r="G442" i="1" s="1"/>
  <c r="C442" i="1"/>
  <c r="F441" i="1"/>
  <c r="E440" i="1"/>
  <c r="G440" i="1" s="1"/>
  <c r="C440" i="1"/>
  <c r="F439" i="1"/>
  <c r="E438" i="1"/>
  <c r="G438" i="1" s="1"/>
  <c r="C438" i="1"/>
  <c r="F437" i="1"/>
  <c r="F436" i="1"/>
  <c r="E435" i="1"/>
  <c r="C435" i="1"/>
  <c r="F434" i="1"/>
  <c r="E433" i="1"/>
  <c r="G433" i="1" s="1"/>
  <c r="C433" i="1"/>
  <c r="F432" i="1"/>
  <c r="E431" i="1"/>
  <c r="G431" i="1" s="1"/>
  <c r="C431" i="1"/>
  <c r="F430" i="1"/>
  <c r="E429" i="1"/>
  <c r="G429" i="1" s="1"/>
  <c r="C429" i="1"/>
  <c r="F428" i="1"/>
  <c r="E427" i="1"/>
  <c r="G427" i="1" s="1"/>
  <c r="C427" i="1"/>
  <c r="F426" i="1"/>
  <c r="E425" i="1"/>
  <c r="G425" i="1" s="1"/>
  <c r="C425" i="1"/>
  <c r="F424" i="1"/>
  <c r="E423" i="1"/>
  <c r="G423" i="1" s="1"/>
  <c r="C423" i="1"/>
  <c r="F422" i="1"/>
  <c r="E421" i="1"/>
  <c r="G421" i="1" s="1"/>
  <c r="C421" i="1"/>
  <c r="F420" i="1"/>
  <c r="E419" i="1"/>
  <c r="G419" i="1" s="1"/>
  <c r="C419" i="1"/>
  <c r="F418" i="1"/>
  <c r="E417" i="1"/>
  <c r="G417" i="1" s="1"/>
  <c r="C417" i="1"/>
  <c r="F416" i="1"/>
  <c r="F415" i="1"/>
  <c r="E414" i="1"/>
  <c r="G414" i="1" s="1"/>
  <c r="C414" i="1"/>
  <c r="F413" i="1"/>
  <c r="F412" i="1"/>
  <c r="F411" i="1"/>
  <c r="E410" i="1"/>
  <c r="G410" i="1" s="1"/>
  <c r="C410" i="1"/>
  <c r="F408" i="1"/>
  <c r="E407" i="1"/>
  <c r="G407" i="1" s="1"/>
  <c r="C407" i="1"/>
  <c r="F406" i="1"/>
  <c r="F405" i="1"/>
  <c r="E404" i="1"/>
  <c r="G404" i="1" s="1"/>
  <c r="C404" i="1"/>
  <c r="F403" i="1"/>
  <c r="E402" i="1"/>
  <c r="C402" i="1"/>
  <c r="F401" i="1"/>
  <c r="E400" i="1"/>
  <c r="G400" i="1" s="1"/>
  <c r="C400" i="1"/>
  <c r="F399" i="1"/>
  <c r="E398" i="1"/>
  <c r="G398" i="1" s="1"/>
  <c r="C398" i="1"/>
  <c r="F397" i="1"/>
  <c r="E396" i="1"/>
  <c r="G396" i="1" s="1"/>
  <c r="C396" i="1"/>
  <c r="F395" i="1"/>
  <c r="E394" i="1"/>
  <c r="G394" i="1" s="1"/>
  <c r="C394" i="1"/>
  <c r="F393" i="1"/>
  <c r="E392" i="1"/>
  <c r="G392" i="1" s="1"/>
  <c r="C392" i="1"/>
  <c r="F391" i="1"/>
  <c r="F390" i="1"/>
  <c r="E389" i="1"/>
  <c r="G389" i="1" s="1"/>
  <c r="C389" i="1"/>
  <c r="F388" i="1"/>
  <c r="E387" i="1"/>
  <c r="G387" i="1" s="1"/>
  <c r="C387" i="1"/>
  <c r="F386" i="1"/>
  <c r="E385" i="1"/>
  <c r="G385" i="1" s="1"/>
  <c r="C385" i="1"/>
  <c r="F384" i="1"/>
  <c r="E383" i="1"/>
  <c r="G383" i="1" s="1"/>
  <c r="C383" i="1"/>
  <c r="F382" i="1"/>
  <c r="E381" i="1"/>
  <c r="G381" i="1" s="1"/>
  <c r="C381" i="1"/>
  <c r="F380" i="1"/>
  <c r="E379" i="1"/>
  <c r="G379" i="1" s="1"/>
  <c r="C379" i="1"/>
  <c r="F378" i="1"/>
  <c r="E377" i="1"/>
  <c r="G377" i="1" s="1"/>
  <c r="C377" i="1"/>
  <c r="F376" i="1"/>
  <c r="E375" i="1"/>
  <c r="G375" i="1" s="1"/>
  <c r="C375" i="1"/>
  <c r="F374" i="1"/>
  <c r="E373" i="1"/>
  <c r="G373" i="1" s="1"/>
  <c r="C373" i="1"/>
  <c r="F372" i="1"/>
  <c r="E371" i="1"/>
  <c r="G371" i="1" s="1"/>
  <c r="C371" i="1"/>
  <c r="F370" i="1"/>
  <c r="F369" i="1"/>
  <c r="F368" i="1"/>
  <c r="E367" i="1"/>
  <c r="G367" i="1" s="1"/>
  <c r="C367" i="1"/>
  <c r="F366" i="1"/>
  <c r="E365" i="1"/>
  <c r="G365" i="1" s="1"/>
  <c r="C365" i="1"/>
  <c r="F364" i="1"/>
  <c r="E363" i="1"/>
  <c r="G363" i="1" s="1"/>
  <c r="C363" i="1"/>
  <c r="F361" i="1"/>
  <c r="E360" i="1"/>
  <c r="G360" i="1" s="1"/>
  <c r="C360" i="1"/>
  <c r="F359" i="1"/>
  <c r="E358" i="1"/>
  <c r="G358" i="1" s="1"/>
  <c r="C358" i="1"/>
  <c r="F357" i="1"/>
  <c r="E356" i="1"/>
  <c r="G356" i="1" s="1"/>
  <c r="C356" i="1"/>
  <c r="F355" i="1"/>
  <c r="E354" i="1"/>
  <c r="G354" i="1" s="1"/>
  <c r="C354" i="1"/>
  <c r="F353" i="1"/>
  <c r="E352" i="1"/>
  <c r="G352" i="1" s="1"/>
  <c r="C352" i="1"/>
  <c r="F351" i="1"/>
  <c r="E350" i="1"/>
  <c r="G350" i="1" s="1"/>
  <c r="C350" i="1"/>
  <c r="F349" i="1"/>
  <c r="F348" i="1"/>
  <c r="E347" i="1"/>
  <c r="G347" i="1" s="1"/>
  <c r="C347" i="1"/>
  <c r="F346" i="1"/>
  <c r="E345" i="1"/>
  <c r="G345" i="1" s="1"/>
  <c r="C345" i="1"/>
  <c r="F344" i="1"/>
  <c r="F343" i="1"/>
  <c r="E342" i="1"/>
  <c r="G342" i="1" s="1"/>
  <c r="C342" i="1"/>
  <c r="F341" i="1"/>
  <c r="F340" i="1"/>
  <c r="F339" i="1"/>
  <c r="E338" i="1"/>
  <c r="G338" i="1" s="1"/>
  <c r="C338" i="1"/>
  <c r="F337" i="1"/>
  <c r="F336" i="1"/>
  <c r="F335" i="1"/>
  <c r="E334" i="1"/>
  <c r="G334" i="1" s="1"/>
  <c r="C334" i="1"/>
  <c r="F333" i="1"/>
  <c r="E332" i="1"/>
  <c r="G332" i="1" s="1"/>
  <c r="C332" i="1"/>
  <c r="F331" i="1"/>
  <c r="E330" i="1"/>
  <c r="G330" i="1" s="1"/>
  <c r="C330" i="1"/>
  <c r="F329" i="1"/>
  <c r="E328" i="1"/>
  <c r="G328" i="1" s="1"/>
  <c r="C328" i="1"/>
  <c r="F327" i="1"/>
  <c r="E326" i="1"/>
  <c r="G326" i="1" s="1"/>
  <c r="C326" i="1"/>
  <c r="F325" i="1"/>
  <c r="E324" i="1"/>
  <c r="G324" i="1" s="1"/>
  <c r="C324" i="1"/>
  <c r="F323" i="1"/>
  <c r="E322" i="1"/>
  <c r="G322" i="1" s="1"/>
  <c r="C322" i="1"/>
  <c r="F321" i="1"/>
  <c r="E320" i="1"/>
  <c r="G320" i="1" s="1"/>
  <c r="C320" i="1"/>
  <c r="F319" i="1"/>
  <c r="E318" i="1"/>
  <c r="G318" i="1" s="1"/>
  <c r="C318" i="1"/>
  <c r="F317" i="1"/>
  <c r="E316" i="1"/>
  <c r="G316" i="1" s="1"/>
  <c r="C316" i="1"/>
  <c r="F315" i="1"/>
  <c r="E314" i="1"/>
  <c r="G314" i="1" s="1"/>
  <c r="C314" i="1"/>
  <c r="F313" i="1"/>
  <c r="E312" i="1"/>
  <c r="G312" i="1" s="1"/>
  <c r="C312" i="1"/>
  <c r="F311" i="1"/>
  <c r="E310" i="1"/>
  <c r="G310" i="1" s="1"/>
  <c r="C310" i="1"/>
  <c r="F309" i="1"/>
  <c r="F308" i="1"/>
  <c r="E307" i="1"/>
  <c r="G307" i="1" s="1"/>
  <c r="C307" i="1"/>
  <c r="F306" i="1"/>
  <c r="E305" i="1"/>
  <c r="G305" i="1" s="1"/>
  <c r="C305" i="1"/>
  <c r="F304" i="1"/>
  <c r="E303" i="1"/>
  <c r="G303" i="1" s="1"/>
  <c r="C303" i="1"/>
  <c r="F302" i="1"/>
  <c r="F301" i="1"/>
  <c r="E300" i="1"/>
  <c r="G300" i="1" s="1"/>
  <c r="C300" i="1"/>
  <c r="F299" i="1"/>
  <c r="E298" i="1"/>
  <c r="G298" i="1" s="1"/>
  <c r="C298" i="1"/>
  <c r="F297" i="1"/>
  <c r="E296" i="1"/>
  <c r="G296" i="1" s="1"/>
  <c r="C296" i="1"/>
  <c r="F295" i="1"/>
  <c r="E294" i="1"/>
  <c r="G294" i="1" s="1"/>
  <c r="C294" i="1"/>
  <c r="F293" i="1"/>
  <c r="E292" i="1"/>
  <c r="G292" i="1" s="1"/>
  <c r="C292" i="1"/>
  <c r="F291" i="1"/>
  <c r="E290" i="1"/>
  <c r="G290" i="1" s="1"/>
  <c r="C290" i="1"/>
  <c r="F289" i="1"/>
  <c r="F288" i="1"/>
  <c r="E287" i="1"/>
  <c r="G287" i="1" s="1"/>
  <c r="C287" i="1"/>
  <c r="F286" i="1"/>
  <c r="E285" i="1"/>
  <c r="G285" i="1" s="1"/>
  <c r="C285" i="1"/>
  <c r="F284" i="1"/>
  <c r="E283" i="1"/>
  <c r="G283" i="1" s="1"/>
  <c r="C283" i="1"/>
  <c r="F282" i="1"/>
  <c r="E281" i="1"/>
  <c r="G281" i="1" s="1"/>
  <c r="C281" i="1"/>
  <c r="F280" i="1"/>
  <c r="E279" i="1"/>
  <c r="G279" i="1" s="1"/>
  <c r="C279" i="1"/>
  <c r="F278" i="1"/>
  <c r="E277" i="1"/>
  <c r="G277" i="1" s="1"/>
  <c r="C277" i="1"/>
  <c r="F276" i="1"/>
  <c r="E275" i="1"/>
  <c r="G275" i="1" s="1"/>
  <c r="C275" i="1"/>
  <c r="F274" i="1"/>
  <c r="E273" i="1"/>
  <c r="G273" i="1" s="1"/>
  <c r="C273" i="1"/>
  <c r="F272" i="1"/>
  <c r="E271" i="1"/>
  <c r="G271" i="1" s="1"/>
  <c r="C271" i="1"/>
  <c r="F270" i="1"/>
  <c r="E269" i="1"/>
  <c r="G269" i="1" s="1"/>
  <c r="C269" i="1"/>
  <c r="F268" i="1"/>
  <c r="E267" i="1"/>
  <c r="G267" i="1" s="1"/>
  <c r="C267" i="1"/>
  <c r="F266" i="1"/>
  <c r="E265" i="1"/>
  <c r="G265" i="1" s="1"/>
  <c r="C265" i="1"/>
  <c r="F264" i="1"/>
  <c r="E263" i="1"/>
  <c r="G263" i="1" s="1"/>
  <c r="C263" i="1"/>
  <c r="F262" i="1"/>
  <c r="E261" i="1"/>
  <c r="G261" i="1" s="1"/>
  <c r="C261" i="1"/>
  <c r="F260" i="1"/>
  <c r="E259" i="1"/>
  <c r="G259" i="1" s="1"/>
  <c r="C259" i="1"/>
  <c r="F258" i="1"/>
  <c r="E257" i="1"/>
  <c r="G257" i="1" s="1"/>
  <c r="C257" i="1"/>
  <c r="F256" i="1"/>
  <c r="E255" i="1"/>
  <c r="G255" i="1" s="1"/>
  <c r="C255" i="1"/>
  <c r="F254" i="1"/>
  <c r="E253" i="1"/>
  <c r="G253" i="1" s="1"/>
  <c r="C253" i="1"/>
  <c r="F252" i="1"/>
  <c r="E251" i="1"/>
  <c r="G251" i="1" s="1"/>
  <c r="C251" i="1"/>
  <c r="F250" i="1"/>
  <c r="E249" i="1"/>
  <c r="G249" i="1" s="1"/>
  <c r="C249" i="1"/>
  <c r="F248" i="1"/>
  <c r="F247" i="1"/>
  <c r="F246" i="1"/>
  <c r="E245" i="1"/>
  <c r="G245" i="1" s="1"/>
  <c r="C245" i="1"/>
  <c r="F244" i="1"/>
  <c r="F243" i="1"/>
  <c r="E242" i="1"/>
  <c r="G242" i="1" s="1"/>
  <c r="C242" i="1"/>
  <c r="F241" i="1"/>
  <c r="E240" i="1"/>
  <c r="G240" i="1" s="1"/>
  <c r="C240" i="1"/>
  <c r="F239" i="1"/>
  <c r="E238" i="1"/>
  <c r="G238" i="1" s="1"/>
  <c r="C238" i="1"/>
  <c r="F237" i="1"/>
  <c r="E236" i="1"/>
  <c r="G236" i="1" s="1"/>
  <c r="C236" i="1"/>
  <c r="F235" i="1"/>
  <c r="E234" i="1"/>
  <c r="G234" i="1" s="1"/>
  <c r="C234" i="1"/>
  <c r="F232" i="1"/>
  <c r="F231" i="1"/>
  <c r="F230" i="1"/>
  <c r="E229" i="1"/>
  <c r="G229" i="1" s="1"/>
  <c r="C229" i="1"/>
  <c r="F228" i="1"/>
  <c r="E227" i="1"/>
  <c r="G227" i="1" s="1"/>
  <c r="C227" i="1"/>
  <c r="F226" i="1"/>
  <c r="E225" i="1"/>
  <c r="G225" i="1" s="1"/>
  <c r="C225" i="1"/>
  <c r="F224" i="1"/>
  <c r="E223" i="1"/>
  <c r="G223" i="1" s="1"/>
  <c r="C223" i="1"/>
  <c r="F222" i="1"/>
  <c r="E221" i="1"/>
  <c r="G221" i="1" s="1"/>
  <c r="C221" i="1"/>
  <c r="F220" i="1"/>
  <c r="E219" i="1"/>
  <c r="G219" i="1" s="1"/>
  <c r="C219" i="1"/>
  <c r="F218" i="1"/>
  <c r="E217" i="1"/>
  <c r="G217" i="1" s="1"/>
  <c r="C217" i="1"/>
  <c r="F213" i="1"/>
  <c r="E212" i="1"/>
  <c r="G212" i="1" s="1"/>
  <c r="C212" i="1"/>
  <c r="E210" i="1"/>
  <c r="C210" i="1"/>
  <c r="F208" i="1"/>
  <c r="F207" i="1"/>
  <c r="F206" i="1"/>
  <c r="E205" i="1"/>
  <c r="C205" i="1"/>
  <c r="F205" i="1" s="1"/>
  <c r="F204" i="1"/>
  <c r="F203" i="1"/>
  <c r="F202" i="1"/>
  <c r="F201" i="1"/>
  <c r="E200" i="1"/>
  <c r="C200" i="1"/>
  <c r="F200" i="1" s="1"/>
  <c r="F199" i="1"/>
  <c r="E198" i="1"/>
  <c r="C198" i="1"/>
  <c r="F198" i="1" s="1"/>
  <c r="F197" i="1"/>
  <c r="E196" i="1"/>
  <c r="C196" i="1"/>
  <c r="F196" i="1" s="1"/>
  <c r="F195" i="1"/>
  <c r="F194" i="1"/>
  <c r="C193" i="1"/>
  <c r="F192" i="1"/>
  <c r="C191" i="1"/>
  <c r="F190" i="1"/>
  <c r="F189" i="1"/>
  <c r="E188" i="1"/>
  <c r="C188" i="1"/>
  <c r="F188" i="1" s="1"/>
  <c r="F187" i="1"/>
  <c r="F186" i="1"/>
  <c r="E185" i="1"/>
  <c r="C185" i="1"/>
  <c r="F185" i="1" s="1"/>
  <c r="F184" i="1"/>
  <c r="E183" i="1"/>
  <c r="C183" i="1"/>
  <c r="F183" i="1" s="1"/>
  <c r="F182" i="1"/>
  <c r="E181" i="1"/>
  <c r="C181" i="1"/>
  <c r="F181" i="1" s="1"/>
  <c r="F180" i="1"/>
  <c r="F179" i="1"/>
  <c r="F178" i="1"/>
  <c r="F177" i="1"/>
  <c r="F176" i="1"/>
  <c r="E175" i="1"/>
  <c r="C175" i="1"/>
  <c r="F175" i="1" s="1"/>
  <c r="F174" i="1"/>
  <c r="E173" i="1"/>
  <c r="C173" i="1"/>
  <c r="F173" i="1" s="1"/>
  <c r="F172" i="1"/>
  <c r="F171" i="1"/>
  <c r="E170" i="1"/>
  <c r="G170" i="1" s="1"/>
  <c r="C170" i="1"/>
  <c r="F169" i="1"/>
  <c r="F168" i="1"/>
  <c r="E167" i="1"/>
  <c r="C167" i="1"/>
  <c r="F167" i="1" s="1"/>
  <c r="F166" i="1"/>
  <c r="F165" i="1"/>
  <c r="E164" i="1"/>
  <c r="C164" i="1"/>
  <c r="F164" i="1" s="1"/>
  <c r="F163" i="1"/>
  <c r="F162" i="1"/>
  <c r="E161" i="1"/>
  <c r="C161" i="1"/>
  <c r="F161" i="1" s="1"/>
  <c r="F160" i="1"/>
  <c r="F159" i="1"/>
  <c r="F158" i="1"/>
  <c r="F157" i="1"/>
  <c r="C156" i="1"/>
  <c r="F155" i="1"/>
  <c r="C154" i="1"/>
  <c r="F153" i="1"/>
  <c r="C152" i="1"/>
  <c r="F150" i="1"/>
  <c r="E149" i="1"/>
  <c r="G149" i="1" s="1"/>
  <c r="C149" i="1"/>
  <c r="C148" i="1" s="1"/>
  <c r="F147" i="1"/>
  <c r="E146" i="1"/>
  <c r="C146" i="1"/>
  <c r="F146" i="1" s="1"/>
  <c r="F145" i="1"/>
  <c r="F144" i="1"/>
  <c r="F143" i="1"/>
  <c r="E142" i="1"/>
  <c r="G142" i="1" s="1"/>
  <c r="C142" i="1"/>
  <c r="F140" i="1"/>
  <c r="E139" i="1"/>
  <c r="G139" i="1" s="1"/>
  <c r="C139" i="1"/>
  <c r="F138" i="1"/>
  <c r="E137" i="1"/>
  <c r="G137" i="1" s="1"/>
  <c r="C137" i="1"/>
  <c r="F136" i="1"/>
  <c r="E135" i="1"/>
  <c r="G135" i="1" s="1"/>
  <c r="C135" i="1"/>
  <c r="F134" i="1"/>
  <c r="E133" i="1"/>
  <c r="G133" i="1" s="1"/>
  <c r="C133" i="1"/>
  <c r="F132" i="1"/>
  <c r="F131" i="1"/>
  <c r="F130" i="1"/>
  <c r="F128" i="1"/>
  <c r="F127" i="1"/>
  <c r="F126" i="1"/>
  <c r="E125" i="1"/>
  <c r="G125" i="1" s="1"/>
  <c r="C125" i="1"/>
  <c r="F124" i="1"/>
  <c r="E123" i="1"/>
  <c r="C123" i="1"/>
  <c r="F123" i="1" s="1"/>
  <c r="F122" i="1"/>
  <c r="F121" i="1"/>
  <c r="F120" i="1"/>
  <c r="E119" i="1"/>
  <c r="G119" i="1" s="1"/>
  <c r="C119" i="1"/>
  <c r="F117" i="1"/>
  <c r="F116" i="1"/>
  <c r="E115" i="1"/>
  <c r="G115" i="1" s="1"/>
  <c r="C115" i="1"/>
  <c r="C112" i="1" s="1"/>
  <c r="F114" i="1"/>
  <c r="F113" i="1"/>
  <c r="F110" i="1"/>
  <c r="E109" i="1"/>
  <c r="C109" i="1"/>
  <c r="F109" i="1" s="1"/>
  <c r="F108" i="1"/>
  <c r="E107" i="1"/>
  <c r="C107" i="1"/>
  <c r="F107" i="1" s="1"/>
  <c r="F106" i="1"/>
  <c r="E105" i="1"/>
  <c r="G105" i="1" s="1"/>
  <c r="C105" i="1"/>
  <c r="F104" i="1"/>
  <c r="E103" i="1"/>
  <c r="G103" i="1" s="1"/>
  <c r="C103" i="1"/>
  <c r="F102" i="1"/>
  <c r="E101" i="1"/>
  <c r="G101" i="1" s="1"/>
  <c r="C101" i="1"/>
  <c r="F99" i="1"/>
  <c r="E98" i="1"/>
  <c r="G98" i="1" s="1"/>
  <c r="C98" i="1"/>
  <c r="F97" i="1"/>
  <c r="E96" i="1"/>
  <c r="G96" i="1" s="1"/>
  <c r="C96" i="1"/>
  <c r="F94" i="1"/>
  <c r="F93" i="1"/>
  <c r="E92" i="1"/>
  <c r="C92" i="1"/>
  <c r="F92" i="1" s="1"/>
  <c r="F91" i="1"/>
  <c r="E90" i="1"/>
  <c r="G90" i="1" s="1"/>
  <c r="C90" i="1"/>
  <c r="F89" i="1"/>
  <c r="F88" i="1"/>
  <c r="F87" i="1"/>
  <c r="E86" i="1"/>
  <c r="G86" i="1" s="1"/>
  <c r="C86" i="1"/>
  <c r="F85" i="1"/>
  <c r="E84" i="1"/>
  <c r="G84" i="1" s="1"/>
  <c r="C84" i="1"/>
  <c r="F83" i="1"/>
  <c r="E82" i="1"/>
  <c r="G82" i="1" s="1"/>
  <c r="C82" i="1"/>
  <c r="F80" i="1"/>
  <c r="F79" i="1"/>
  <c r="F78" i="1"/>
  <c r="F77" i="1"/>
  <c r="F76" i="1"/>
  <c r="E75" i="1"/>
  <c r="G75" i="1" s="1"/>
  <c r="C75" i="1"/>
  <c r="F74" i="1"/>
  <c r="F72" i="1"/>
  <c r="E71" i="1"/>
  <c r="C71" i="1"/>
  <c r="F71" i="1" s="1"/>
  <c r="F70" i="1"/>
  <c r="F69" i="1"/>
  <c r="F66" i="1"/>
  <c r="F65" i="1"/>
  <c r="F64" i="1"/>
  <c r="E63" i="1"/>
  <c r="G63" i="1" s="1"/>
  <c r="C63" i="1"/>
  <c r="F62" i="1"/>
  <c r="F61" i="1"/>
  <c r="E60" i="1"/>
  <c r="G60" i="1" s="1"/>
  <c r="C60" i="1"/>
  <c r="F58" i="1"/>
  <c r="F57" i="1"/>
  <c r="C56" i="1"/>
  <c r="F55" i="1"/>
  <c r="F54" i="1"/>
  <c r="F53" i="1"/>
  <c r="E52" i="1"/>
  <c r="G52" i="1" s="1"/>
  <c r="C52" i="1"/>
  <c r="F51" i="1"/>
  <c r="F50" i="1"/>
  <c r="E49" i="1"/>
  <c r="G49" i="1" s="1"/>
  <c r="C49" i="1"/>
  <c r="F46" i="1"/>
  <c r="F45" i="1"/>
  <c r="F44" i="1"/>
  <c r="F43" i="1"/>
  <c r="F42" i="1"/>
  <c r="F41" i="1"/>
  <c r="F40" i="1"/>
  <c r="F39" i="1"/>
  <c r="F38" i="1"/>
  <c r="F37" i="1"/>
  <c r="F36" i="1"/>
  <c r="F35" i="1"/>
  <c r="F34" i="1"/>
  <c r="F33" i="1"/>
  <c r="F32" i="1"/>
  <c r="F31" i="1"/>
  <c r="F30" i="1"/>
  <c r="F29" i="1"/>
  <c r="F28" i="1"/>
  <c r="E27" i="1"/>
  <c r="C27" i="1"/>
  <c r="F27" i="1" s="1"/>
  <c r="F24" i="1"/>
  <c r="F23" i="1"/>
  <c r="F22" i="1"/>
  <c r="F21" i="1"/>
  <c r="F20" i="1"/>
  <c r="E19" i="1"/>
  <c r="G19" i="1" s="1"/>
  <c r="C19" i="1"/>
  <c r="F18" i="1"/>
  <c r="F17" i="1"/>
  <c r="E16" i="1"/>
  <c r="G16" i="1" s="1"/>
  <c r="C16" i="1"/>
  <c r="D214" i="1" l="1"/>
  <c r="D25" i="1"/>
  <c r="D13" i="1" s="1"/>
  <c r="D12" i="1" s="1"/>
  <c r="D67" i="1"/>
  <c r="D111" i="1"/>
  <c r="E450" i="1"/>
  <c r="G450" i="1" s="1"/>
  <c r="F52" i="1"/>
  <c r="E141" i="1"/>
  <c r="G141" i="1" s="1"/>
  <c r="F56" i="1"/>
  <c r="E459" i="1"/>
  <c r="G459" i="1" s="1"/>
  <c r="F170" i="1"/>
  <c r="E464" i="1"/>
  <c r="E463" i="1" s="1"/>
  <c r="F212" i="1"/>
  <c r="F75" i="1"/>
  <c r="F310" i="1"/>
  <c r="C73" i="1"/>
  <c r="F365" i="1"/>
  <c r="F19" i="1"/>
  <c r="F90" i="1"/>
  <c r="F103" i="1"/>
  <c r="E216" i="1"/>
  <c r="G216" i="1" s="1"/>
  <c r="F98" i="1"/>
  <c r="C209" i="1"/>
  <c r="F219" i="1"/>
  <c r="F345" i="1"/>
  <c r="C68" i="1"/>
  <c r="C67" i="1" s="1"/>
  <c r="C129" i="1"/>
  <c r="F84" i="1"/>
  <c r="F459" i="1"/>
  <c r="F320" i="1"/>
  <c r="F350" i="1"/>
  <c r="C362" i="1"/>
  <c r="F387" i="1"/>
  <c r="F429" i="1"/>
  <c r="F456" i="1"/>
  <c r="C59" i="1"/>
  <c r="F86" i="1"/>
  <c r="F96" i="1"/>
  <c r="F115" i="1"/>
  <c r="F139" i="1"/>
  <c r="F152" i="1"/>
  <c r="F290" i="1"/>
  <c r="F316" i="1"/>
  <c r="F334" i="1"/>
  <c r="E362" i="1"/>
  <c r="G362" i="1" s="1"/>
  <c r="F377" i="1"/>
  <c r="F419" i="1"/>
  <c r="F435" i="1"/>
  <c r="F446" i="1"/>
  <c r="F451" i="1"/>
  <c r="E151" i="1"/>
  <c r="G151" i="1" s="1"/>
  <c r="F242" i="1"/>
  <c r="E112" i="1"/>
  <c r="G112" i="1" s="1"/>
  <c r="F191" i="1"/>
  <c r="F223" i="1"/>
  <c r="F227" i="1"/>
  <c r="C233" i="1"/>
  <c r="F238" i="1"/>
  <c r="F249" i="1"/>
  <c r="F253" i="1"/>
  <c r="F257" i="1"/>
  <c r="F261" i="1"/>
  <c r="F265" i="1"/>
  <c r="F269" i="1"/>
  <c r="F273" i="1"/>
  <c r="F277" i="1"/>
  <c r="F281" i="1"/>
  <c r="F285" i="1"/>
  <c r="F296" i="1"/>
  <c r="F307" i="1"/>
  <c r="F312" i="1"/>
  <c r="F342" i="1"/>
  <c r="F352" i="1"/>
  <c r="F383" i="1"/>
  <c r="F402" i="1"/>
  <c r="F407" i="1"/>
  <c r="F414" i="1"/>
  <c r="F425" i="1"/>
  <c r="C464" i="1"/>
  <c r="C463" i="1" s="1"/>
  <c r="E100" i="1"/>
  <c r="G100" i="1" s="1"/>
  <c r="E129" i="1"/>
  <c r="G129" i="1" s="1"/>
  <c r="F300" i="1"/>
  <c r="E15" i="1"/>
  <c r="G15" i="1" s="1"/>
  <c r="F60" i="1"/>
  <c r="C81" i="1"/>
  <c r="F135" i="1"/>
  <c r="F154" i="1"/>
  <c r="F245" i="1"/>
  <c r="F330" i="1"/>
  <c r="F373" i="1"/>
  <c r="F389" i="1"/>
  <c r="F398" i="1"/>
  <c r="E409" i="1"/>
  <c r="G409" i="1" s="1"/>
  <c r="F431" i="1"/>
  <c r="F442" i="1"/>
  <c r="C216" i="1"/>
  <c r="F440" i="1"/>
  <c r="C48" i="1"/>
  <c r="C47" i="1" s="1"/>
  <c r="E68" i="1"/>
  <c r="G68" i="1" s="1"/>
  <c r="C141" i="1"/>
  <c r="F234" i="1"/>
  <c r="F292" i="1"/>
  <c r="F303" i="1"/>
  <c r="F326" i="1"/>
  <c r="F347" i="1"/>
  <c r="F358" i="1"/>
  <c r="F363" i="1"/>
  <c r="F367" i="1"/>
  <c r="F379" i="1"/>
  <c r="F394" i="1"/>
  <c r="F404" i="1"/>
  <c r="F421" i="1"/>
  <c r="F448" i="1"/>
  <c r="F356" i="1"/>
  <c r="E81" i="1"/>
  <c r="G81" i="1" s="1"/>
  <c r="E48" i="1"/>
  <c r="G48" i="1" s="1"/>
  <c r="E73" i="1"/>
  <c r="G73" i="1" s="1"/>
  <c r="F105" i="1"/>
  <c r="C118" i="1"/>
  <c r="F156" i="1"/>
  <c r="F193" i="1"/>
  <c r="F240" i="1"/>
  <c r="F298" i="1"/>
  <c r="F322" i="1"/>
  <c r="F332" i="1"/>
  <c r="F338" i="1"/>
  <c r="F385" i="1"/>
  <c r="F400" i="1"/>
  <c r="F427" i="1"/>
  <c r="F438" i="1"/>
  <c r="C475" i="1"/>
  <c r="E118" i="1"/>
  <c r="G118" i="1" s="1"/>
  <c r="F137" i="1"/>
  <c r="F142" i="1"/>
  <c r="F217" i="1"/>
  <c r="F221" i="1"/>
  <c r="F225" i="1"/>
  <c r="F229" i="1"/>
  <c r="F251" i="1"/>
  <c r="F255" i="1"/>
  <c r="F259" i="1"/>
  <c r="F263" i="1"/>
  <c r="F267" i="1"/>
  <c r="F271" i="1"/>
  <c r="F275" i="1"/>
  <c r="F279" i="1"/>
  <c r="F283" i="1"/>
  <c r="F287" i="1"/>
  <c r="F318" i="1"/>
  <c r="F328" i="1"/>
  <c r="F354" i="1"/>
  <c r="F360" i="1"/>
  <c r="F375" i="1"/>
  <c r="F396" i="1"/>
  <c r="F410" i="1"/>
  <c r="F417" i="1"/>
  <c r="F433" i="1"/>
  <c r="F444" i="1"/>
  <c r="C455" i="1"/>
  <c r="F460" i="1"/>
  <c r="E475" i="1"/>
  <c r="C15" i="1"/>
  <c r="C14" i="1" s="1"/>
  <c r="F16" i="1"/>
  <c r="E26" i="1"/>
  <c r="G26" i="1" s="1"/>
  <c r="E59" i="1"/>
  <c r="G59" i="1" s="1"/>
  <c r="F101" i="1"/>
  <c r="F125" i="1"/>
  <c r="E148" i="1"/>
  <c r="G148" i="1" s="1"/>
  <c r="E209" i="1"/>
  <c r="G209" i="1" s="1"/>
  <c r="F236" i="1"/>
  <c r="F294" i="1"/>
  <c r="F305" i="1"/>
  <c r="F314" i="1"/>
  <c r="F324" i="1"/>
  <c r="F381" i="1"/>
  <c r="F392" i="1"/>
  <c r="F423" i="1"/>
  <c r="C450" i="1"/>
  <c r="E455" i="1"/>
  <c r="G455" i="1" s="1"/>
  <c r="C26" i="1"/>
  <c r="F63" i="1"/>
  <c r="F133" i="1"/>
  <c r="F149" i="1"/>
  <c r="E233" i="1"/>
  <c r="G233" i="1" s="1"/>
  <c r="F49" i="1"/>
  <c r="F82" i="1"/>
  <c r="C100" i="1"/>
  <c r="F371" i="1"/>
  <c r="C409" i="1"/>
  <c r="F119" i="1"/>
  <c r="C151" i="1"/>
  <c r="F476" i="1"/>
  <c r="F465" i="1"/>
  <c r="F100" i="1" l="1"/>
  <c r="F141" i="1"/>
  <c r="F464" i="1"/>
  <c r="F59" i="1"/>
  <c r="F68" i="1"/>
  <c r="E111" i="1"/>
  <c r="G111" i="1" s="1"/>
  <c r="F48" i="1"/>
  <c r="F112" i="1"/>
  <c r="F73" i="1"/>
  <c r="F151" i="1"/>
  <c r="F118" i="1"/>
  <c r="F81" i="1"/>
  <c r="E14" i="1"/>
  <c r="F455" i="1"/>
  <c r="E47" i="1"/>
  <c r="G47" i="1" s="1"/>
  <c r="F148" i="1"/>
  <c r="E215" i="1"/>
  <c r="G215" i="1" s="1"/>
  <c r="F475" i="1"/>
  <c r="C111" i="1"/>
  <c r="F15" i="1"/>
  <c r="E462" i="1"/>
  <c r="F409" i="1"/>
  <c r="F450" i="1"/>
  <c r="E67" i="1"/>
  <c r="G67" i="1" s="1"/>
  <c r="F216" i="1"/>
  <c r="E25" i="1"/>
  <c r="G25" i="1" s="1"/>
  <c r="E95" i="1"/>
  <c r="G95" i="1" s="1"/>
  <c r="F362" i="1"/>
  <c r="F209" i="1"/>
  <c r="F129" i="1"/>
  <c r="C25" i="1"/>
  <c r="F26" i="1"/>
  <c r="F463" i="1"/>
  <c r="C462" i="1"/>
  <c r="C215" i="1"/>
  <c r="F233" i="1"/>
  <c r="C95" i="1"/>
  <c r="F14" i="1" l="1"/>
  <c r="G14" i="1"/>
  <c r="F25" i="1"/>
  <c r="F111" i="1"/>
  <c r="F67" i="1"/>
  <c r="E214" i="1"/>
  <c r="G214" i="1" s="1"/>
  <c r="F47" i="1"/>
  <c r="F95" i="1"/>
  <c r="F462" i="1"/>
  <c r="E13" i="1"/>
  <c r="G13" i="1" s="1"/>
  <c r="F215" i="1"/>
  <c r="C214" i="1"/>
  <c r="C13" i="1"/>
  <c r="F214" i="1" l="1"/>
  <c r="E12" i="1"/>
  <c r="G12" i="1" s="1"/>
  <c r="C12" i="1"/>
  <c r="F13" i="1"/>
  <c r="F12" i="1" l="1"/>
</calcChain>
</file>

<file path=xl/sharedStrings.xml><?xml version="1.0" encoding="utf-8"?>
<sst xmlns="http://schemas.openxmlformats.org/spreadsheetml/2006/main" count="1006" uniqueCount="1004">
  <si>
    <t>Приложение  1</t>
  </si>
  <si>
    <t>к Закону Республики Мордовия</t>
  </si>
  <si>
    <t>"Об исполнении республиканского бюджета</t>
  </si>
  <si>
    <t>Республики Мордовия за 2020 год"</t>
  </si>
  <si>
    <t xml:space="preserve">от                                      2021 года №         </t>
  </si>
  <si>
    <t>Доходы</t>
  </si>
  <si>
    <t>(тыс.рублей)</t>
  </si>
  <si>
    <t>КОД</t>
  </si>
  <si>
    <t>НАИМЕНОВАНИЕ</t>
  </si>
  <si>
    <t>Исполнено</t>
  </si>
  <si>
    <t>3</t>
  </si>
  <si>
    <t>4</t>
  </si>
  <si>
    <t>5</t>
  </si>
  <si>
    <t>0 00 00000 00 0000 000</t>
  </si>
  <si>
    <t>ВСЕГО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</si>
  <si>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</si>
  <si>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</si>
  <si>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</si>
  <si>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</si>
  <si>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</si>
  <si>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</si>
  <si>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</si>
  <si>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 xml:space="preserve">Налог на прибыль организаций, зачисляемый в бюджеты бюджетной системы Российской Федерации по соответствующим ставкам </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</si>
  <si>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</si>
  <si>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</si>
  <si>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</si>
  <si>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</si>
  <si>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</si>
  <si>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</si>
  <si>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</si>
  <si>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</si>
  <si>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</si>
  <si>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</si>
  <si>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</si>
  <si>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</si>
  <si>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</si>
  <si>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</si>
  <si>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</si>
  <si>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</si>
  <si>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</si>
  <si>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</si>
  <si>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</si>
  <si>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</si>
  <si>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</si>
  <si>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</si>
  <si>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</si>
  <si>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</si>
  <si>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1 03 02020 01 0000 110</t>
  </si>
  <si>
    <t>1 03 02100 01 0000 110</t>
  </si>
  <si>
    <t>Акцизы на пиво, производимое на территории Российской Федерации</t>
  </si>
  <si>
    <t>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</si>
  <si>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t>
  </si>
  <si>
    <t>1 03 02141 01 0000 110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</si>
  <si>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</si>
  <si>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</si>
  <si>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
</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</si>
  <si>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</si>
  <si>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</si>
  <si>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</si>
  <si>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 по нормативам, установленным федеральным законом о федеральном бюджете)</t>
  </si>
  <si>
    <t>1 03 02 200 01 0000 110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</si>
  <si>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</si>
  <si>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</si>
  <si>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</si>
  <si>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</si>
  <si>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</si>
  <si>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</si>
  <si>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</si>
  <si>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</si>
  <si>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</si>
  <si>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</si>
  <si>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</si>
  <si>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</si>
  <si>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</si>
  <si>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</si>
  <si>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</si>
  <si>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</si>
  <si>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</si>
  <si>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</si>
  <si>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</si>
  <si>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</si>
  <si>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</si>
  <si>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</si>
  <si>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</si>
  <si>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</si>
  <si>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</si>
  <si>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</si>
  <si>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</si>
  <si>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</si>
  <si>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</si>
  <si>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</si>
  <si>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</si>
  <si>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</si>
  <si>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</si>
  <si>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</si>
  <si>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</si>
  <si>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</si>
  <si>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</si>
  <si>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</si>
  <si>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</si>
  <si>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</si>
  <si>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 xml:space="preserve">  Единый сельскохозяйственный налог</t>
  </si>
  <si>
    <t>1 05 03020 01 0000 110</t>
  </si>
  <si>
    <t xml:space="preserve">  Единый сельскохозяйственный налог (за налоговые периоды, истекшие до 1 января 2011 года)</t>
  </si>
  <si>
    <t>1 05 06000 01 0000 110</t>
  </si>
  <si>
    <t xml:space="preserve">  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</si>
  <si>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</si>
  <si>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</si>
  <si>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</si>
  <si>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</si>
  <si>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</si>
  <si>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</si>
  <si>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</si>
  <si>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</si>
  <si>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</si>
  <si>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</si>
  <si>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</si>
  <si>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</si>
  <si>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</si>
  <si>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</si>
  <si>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</si>
  <si>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</si>
  <si>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</si>
  <si>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</si>
  <si>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</si>
  <si>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</si>
  <si>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</si>
  <si>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</si>
  <si>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</si>
  <si>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</si>
  <si>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</si>
  <si>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</si>
  <si>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</si>
  <si>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</si>
  <si>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</si>
  <si>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</si>
  <si>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</si>
  <si>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</si>
  <si>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</si>
  <si>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</si>
  <si>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</si>
  <si>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</si>
  <si>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</si>
  <si>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</si>
  <si>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</si>
  <si>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</si>
  <si>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</si>
  <si>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</si>
  <si>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1 08 07310 01 0000 110</t>
  </si>
  <si>
    <t xml:space="preserve">  Государственная пошлина за повторную выдачу свидетельства о постановке на учет в налоговом органе</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</si>
  <si>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</si>
  <si>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</si>
  <si>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</si>
  <si>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 в местные бюджеты</t>
  </si>
  <si>
    <t>1 09 01030 05 0000 110</t>
  </si>
  <si>
    <t>Налог на прибыль организаций, зачислявшийся до 1 января 2005 г. в местные бюджеты, мобилизуемый на территориях муниципальных районов</t>
  </si>
  <si>
    <t>1 09 03080 01 0000 110</t>
  </si>
  <si>
    <t>Отчисления на воспроизводство минерально-сырьевой базы</t>
  </si>
  <si>
    <t>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</si>
  <si>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</si>
  <si>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1 09 04000 00 0000 110</t>
  </si>
  <si>
    <t xml:space="preserve">Налоги на имущество </t>
  </si>
  <si>
    <t>1 09 04010 02 0000 110</t>
  </si>
  <si>
    <t xml:space="preserve">Налог на имущество предприятий </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</si>
  <si>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</si>
  <si>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</si>
  <si>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</si>
  <si>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</si>
  <si>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1 09 06000 02 0000 110</t>
  </si>
  <si>
    <t>Прочие налоги и сборы (по отмененным налогам и сборам субъектов Российской Федерации)</t>
  </si>
  <si>
    <t>1 09 06030 02 0000 110</t>
  </si>
  <si>
    <t>Прочие налоги и сборы</t>
  </si>
  <si>
    <t>1 09 11000 02 0000 110</t>
  </si>
  <si>
    <t xml:space="preserve">  Налог, взимаемый в виде стоимости патента в связи с применением упрощенной системы налогообложения</t>
  </si>
  <si>
    <t>1 09 11010 02 0000 110</t>
  </si>
  <si>
    <t>1 09 11020 02 0000 110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</si>
  <si>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</si>
  <si>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</si>
  <si>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</si>
  <si>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</si>
  <si>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</si>
  <si>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</si>
  <si>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</si>
  <si>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</si>
  <si>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</si>
  <si>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</si>
  <si>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</si>
  <si>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</si>
  <si>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</si>
  <si>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</si>
  <si>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</si>
  <si>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</si>
  <si>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</si>
  <si>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</si>
  <si>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</si>
  <si>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</si>
  <si>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</si>
  <si>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</si>
  <si>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</si>
  <si>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</si>
  <si>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</si>
  <si>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</si>
  <si>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</si>
  <si>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</si>
  <si>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</si>
  <si>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</si>
  <si>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 xml:space="preserve">  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</si>
  <si>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</si>
  <si>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 xml:space="preserve">  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</si>
  <si>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</si>
  <si>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</si>
  <si>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</si>
  <si>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</si>
  <si>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</si>
  <si>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</si>
  <si>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</si>
  <si>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</si>
  <si>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</si>
  <si>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 xml:space="preserve">  Плата за размещение отходов производства и потребления</t>
  </si>
  <si>
    <t>1 12 01041 01 0000 120</t>
  </si>
  <si>
    <t xml:space="preserve">  Плата за размещение отходов производства</t>
  </si>
  <si>
    <t>1 12 01042 01 0000 120</t>
  </si>
  <si>
    <t xml:space="preserve">  Плата за размещение твердых коммунальных отходов</t>
  </si>
  <si>
    <t>1 12 02000 01 0000 120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</si>
  <si>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</si>
  <si>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</si>
  <si>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</si>
  <si>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</si>
  <si>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 при пользовании недрами на территории Российской Федерации по участкам недр местного значения</t>
  </si>
  <si>
    <t>1 12 02030 01 0000 120</t>
  </si>
  <si>
    <t xml:space="preserve">  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</si>
  <si>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</si>
  <si>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</si>
  <si>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1 12 02100 00 0000 120</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</si>
  <si>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</si>
  <si>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</si>
  <si>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</si>
  <si>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</si>
  <si>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</si>
  <si>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 xml:space="preserve">1 12 04013 02 0000 120 </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</si>
  <si>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</si>
  <si>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1 12 04014 02 0000 120 </t>
  </si>
  <si>
    <t>Плата за использование лесов, расположенных на землях лесного фонда,  в части, превышающей минимальный размер арендной платы</t>
  </si>
  <si>
    <t xml:space="preserve">1 12 04015 02 0000 120 </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</si>
  <si>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</si>
  <si>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</si>
  <si>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</si>
  <si>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</si>
  <si>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</si>
  <si>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</si>
  <si>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 xml:space="preserve">  Плата за предоставление сведений из Единого государственного реестра недвижимости</t>
  </si>
  <si>
    <t>1 13 01190 01 0000 130</t>
  </si>
  <si>
    <t xml:space="preserve">  Плата за предоставление информации из реестра дисквалифицированных лиц</t>
  </si>
  <si>
    <t xml:space="preserve"> 1 13 01400 01 0000 130</t>
  </si>
  <si>
    <t xml:space="preserve"> Плата за предоставление сведений, документов, содержащихся в государственных реестрах (регистрах)</t>
  </si>
  <si>
    <t>1 13 01410 01 0000 130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</si>
  <si>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</si>
  <si>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</si>
  <si>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</si>
  <si>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1 13 01520 02 0000 130</t>
  </si>
  <si>
    <t xml:space="preserve">  Плата за оказание услуг по присоединению объектов дорожного сервиса к автомобильным дорогам общего пользования</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</si>
  <si>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</si>
  <si>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</si>
  <si>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</si>
  <si>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</si>
  <si>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1 13 02990 00 0000 130</t>
  </si>
  <si>
    <t>Прочие доходы от компенсации затрат государства</t>
  </si>
  <si>
    <t>1 13 02992 02 0000 130</t>
  </si>
  <si>
    <t xml:space="preserve">Прочие доходы от компенсации затрат бюджетов субъектов Российской Федерации </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</si>
  <si>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</si>
  <si>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</si>
  <si>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</si>
  <si>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</si>
  <si>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</si>
  <si>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</si>
  <si>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</si>
  <si>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</si>
  <si>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</si>
  <si>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</si>
  <si>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</si>
  <si>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</si>
  <si>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</si>
  <si>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</si>
  <si>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</si>
  <si>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</si>
  <si>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</si>
  <si>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</si>
  <si>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</si>
  <si>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</si>
  <si>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</si>
  <si>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</si>
  <si>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</si>
  <si>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</si>
  <si>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</si>
  <si>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</si>
  <si>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</si>
  <si>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</si>
  <si>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</si>
  <si>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</si>
  <si>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</si>
  <si>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</si>
  <si>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</si>
  <si>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</si>
  <si>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</si>
  <si>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</si>
  <si>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</si>
  <si>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</si>
  <si>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</si>
  <si>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</si>
  <si>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</si>
  <si>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</si>
  <si>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</si>
  <si>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</si>
  <si>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</si>
  <si>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</si>
  <si>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</si>
  <si>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</si>
  <si>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1 16 01102 01 0000 140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</si>
  <si>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</si>
  <si>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</si>
  <si>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</si>
  <si>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</si>
  <si>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</si>
  <si>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1 16 01112 01 0000 140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</si>
  <si>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</si>
  <si>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</si>
  <si>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</si>
  <si>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</si>
  <si>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</si>
  <si>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</si>
  <si>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</si>
  <si>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</si>
  <si>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</si>
  <si>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</si>
  <si>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</si>
  <si>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</si>
  <si>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</si>
  <si>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</si>
  <si>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</si>
  <si>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</si>
  <si>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</si>
  <si>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</si>
  <si>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</si>
  <si>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</si>
  <si>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</si>
  <si>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</si>
  <si>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</si>
  <si>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</si>
  <si>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</si>
  <si>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</si>
  <si>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</si>
  <si>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</si>
  <si>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</si>
  <si>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</si>
  <si>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</si>
  <si>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</si>
  <si>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</si>
  <si>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</si>
  <si>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</si>
  <si>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</si>
  <si>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</si>
  <si>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</si>
  <si>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</si>
  <si>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</si>
  <si>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</si>
  <si>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1 16 01202 01 0000 140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</si>
  <si>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</si>
  <si>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</si>
  <si>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</si>
  <si>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</si>
  <si>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</si>
  <si>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</si>
  <si>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</si>
  <si>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</si>
  <si>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 xml:space="preserve">  Административные штрафы, установленные законами субъектов Российской Федерации об административных правонарушениях</t>
  </si>
  <si>
    <t>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</si>
  <si>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</si>
  <si>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</si>
  <si>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</si>
  <si>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</si>
  <si>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</si>
  <si>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</si>
  <si>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</si>
  <si>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</si>
  <si>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</si>
  <si>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</si>
  <si>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</si>
  <si>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</si>
  <si>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</si>
  <si>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</si>
  <si>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</si>
  <si>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</si>
  <si>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</si>
  <si>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</si>
  <si>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</si>
  <si>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</si>
  <si>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</si>
  <si>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</si>
  <si>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</si>
  <si>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</si>
  <si>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</si>
  <si>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</si>
  <si>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</si>
  <si>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</si>
  <si>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 xml:space="preserve">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</si>
  <si>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1 17 00000 00 0000 000</t>
  </si>
  <si>
    <t>ПРОЧИЕ НЕНАЛОГОВЫЕ ДОХОДЫ</t>
  </si>
  <si>
    <t>1 17 01000 00 0000 180</t>
  </si>
  <si>
    <t xml:space="preserve">  Невыясненные поступления</t>
  </si>
  <si>
    <t>1 17 01020 02 0000 180</t>
  </si>
  <si>
    <t xml:space="preserve">  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</si>
  <si>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</si>
  <si>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</si>
  <si>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</si>
  <si>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</si>
  <si>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</si>
  <si>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</si>
  <si>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</si>
  <si>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</si>
  <si>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</si>
  <si>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субъектов Российской Федерации и муниципальных образований</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</si>
  <si>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</si>
  <si>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</si>
  <si>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</si>
  <si>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</si>
  <si>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2 02 15002 00 0000 150</t>
  </si>
  <si>
    <t>Дотации бюджетам на поддержку мер по обеспечению сбалансированности бюджетов</t>
  </si>
  <si>
    <t>2 02 15002 02 0000 150</t>
  </si>
  <si>
    <t>Дотации бюджетам субъектов Российской Федерации на поддержку мер по обеспечению сбалансированности бюджетов</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</si>
  <si>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</si>
  <si>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</si>
  <si>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</si>
  <si>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</si>
  <si>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2 02 15399 00 0000 150</t>
  </si>
  <si>
    <t xml:space="preserve">  Дотации бюджетам на премирование победителей Всероссийского конкурса "Лучшая муниципальная практика"</t>
  </si>
  <si>
    <t>2 02 15399 02 0000 150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</si>
  <si>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</si>
  <si>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2 02 15832 00 0000 150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</si>
  <si>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</si>
  <si>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</si>
  <si>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</si>
  <si>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2 02 15844 00 0000 150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</si>
  <si>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</si>
  <si>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2 02 15844 02 0000 150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</si>
  <si>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</si>
  <si>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2 0 215848 00 0000 150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</si>
  <si>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</si>
  <si>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2 0 215848 02 0000 150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</si>
  <si>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</si>
  <si>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</si>
  <si>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</si>
  <si>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</si>
  <si>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</si>
  <si>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2 02 20000 00 0000 150</t>
  </si>
  <si>
    <t>Субсидии бюджетам бюджетной системы Российской Федерации (межбюджетные субсидии)</t>
  </si>
  <si>
    <t>2 02 25008 00 0000 150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</si>
  <si>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</si>
  <si>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</si>
  <si>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</si>
  <si>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2 02 25016 00 0000 150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</si>
  <si>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</si>
  <si>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</si>
  <si>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</si>
  <si>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2 02 25021 00 0000 150
</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</si>
  <si>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</si>
  <si>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2 02 25021 02 0000 150
</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</si>
  <si>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</si>
  <si>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2 02 25027 00 0000 150</t>
  </si>
  <si>
    <t>Субсидии бюджетам на реализацию мероприятий государственной программы Российской Федерации "Доступная среда"</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</si>
  <si>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</si>
  <si>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</si>
  <si>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2 02 25028 00 0000 150</t>
  </si>
  <si>
    <t>Субсидии бюджетам на поддержку региональных проектов в сфере информационных технологий</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</si>
  <si>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</si>
  <si>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</si>
  <si>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</si>
  <si>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</si>
  <si>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2 02 25081 00 0000 150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</si>
  <si>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</si>
  <si>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</si>
  <si>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</si>
  <si>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</si>
  <si>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</si>
  <si>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</si>
  <si>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</si>
  <si>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</si>
  <si>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</si>
  <si>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</si>
  <si>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</si>
  <si>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</si>
  <si>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</si>
  <si>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</si>
  <si>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</si>
  <si>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</si>
  <si>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</si>
  <si>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</si>
  <si>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</si>
  <si>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2 02 25138 00 0000 150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</si>
  <si>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</si>
  <si>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</si>
  <si>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</si>
  <si>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</si>
  <si>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</si>
  <si>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</si>
  <si>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</si>
  <si>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2 02 25169 00 0000 150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</si>
  <si>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</si>
  <si>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</si>
  <si>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</si>
  <si>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</si>
  <si>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</si>
  <si>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</si>
  <si>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</si>
  <si>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2 02 25173 00 0000 150</t>
  </si>
  <si>
    <t>Субсидии бюджетам на создание детских технопарков "Кванториум"</t>
  </si>
  <si>
    <t>2 02 25173 02 0000 150</t>
  </si>
  <si>
    <t>Субсидии бюджетам субъектов Российской Федерации на создание детских технопарков "Кванториум"</t>
  </si>
  <si>
    <t>2 02 25187 00 0000 150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</si>
  <si>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</si>
  <si>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</si>
  <si>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</si>
  <si>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</si>
  <si>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</si>
  <si>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</si>
  <si>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</si>
  <si>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</si>
  <si>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</si>
  <si>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</si>
  <si>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</si>
  <si>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</si>
  <si>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</si>
  <si>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</si>
  <si>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</si>
  <si>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</si>
  <si>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</si>
  <si>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</si>
  <si>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</si>
  <si>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</si>
  <si>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</si>
  <si>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</si>
  <si>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</si>
  <si>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2 02 25230 00 0000 150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</si>
  <si>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</si>
  <si>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2 02 25230 02 0000 150
</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</si>
  <si>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</si>
  <si>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</si>
  <si>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</si>
  <si>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</si>
  <si>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</si>
  <si>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2 02 25243 00 0000 150</t>
  </si>
  <si>
    <t>Субсидии бюджетам на строительство и реконструкцию (модернизацию) объектов питьевого водоснабжения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</si>
  <si>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</si>
  <si>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</si>
  <si>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2 02 25247 00 0000 150</t>
  </si>
  <si>
    <t>Субсидии бюджетам на создание мобильных технопарков "Кванториум"</t>
  </si>
  <si>
    <t>2 02 25247 02 0000 150</t>
  </si>
  <si>
    <t>Субсидии бюджетам субъектов Российской Федерации на создание мобильных технопарков "Кванториум"</t>
  </si>
  <si>
    <t>2 02 25253 00 0000 150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</si>
  <si>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</si>
  <si>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</si>
  <si>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</si>
  <si>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</si>
  <si>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</si>
  <si>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</si>
  <si>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</si>
  <si>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</si>
  <si>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</si>
  <si>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2 02 25291 00 0000 150</t>
  </si>
  <si>
    <t>Субсидии бюджетам на повышение эффективности службы занятости</t>
  </si>
  <si>
    <t>2 02 25291 02 0000 150</t>
  </si>
  <si>
    <t>Субсидии бюджетам субъектов Российской Федерации на повышение эффективности службы занятости</t>
  </si>
  <si>
    <t>2 02 25294 00 0000 150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</si>
  <si>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</si>
  <si>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</si>
  <si>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</si>
  <si>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</si>
  <si>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</si>
  <si>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</si>
  <si>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</si>
  <si>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2 02 25302 00 0000 150</t>
  </si>
  <si>
    <t>Субсидии бюджетам на осуществление ежемесячных выплат на детей в возрасте от трех до семи лет включительно</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</si>
  <si>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</si>
  <si>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</si>
  <si>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</si>
  <si>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</si>
  <si>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</si>
  <si>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</si>
  <si>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2 02 25306 00 0000 150 </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</si>
  <si>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</si>
  <si>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</si>
  <si>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</si>
  <si>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</si>
  <si>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</si>
  <si>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2 02 25404 00 0000 150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</si>
  <si>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</si>
  <si>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</si>
  <si>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</si>
  <si>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2 02 25412 00 0000 150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</si>
  <si>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</si>
  <si>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</si>
  <si>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</si>
  <si>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2 02 25461 00 0000 150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</si>
  <si>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</si>
  <si>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</si>
  <si>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</si>
  <si>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</si>
  <si>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</si>
  <si>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</si>
  <si>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</si>
  <si>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</si>
  <si>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</si>
  <si>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2 02 25480 00 0000 150</t>
  </si>
  <si>
    <t>Субсидии бюджетам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</si>
  <si>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</si>
  <si>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</si>
  <si>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</si>
  <si>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</si>
  <si>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</si>
  <si>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</si>
  <si>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2 02 25497 00 0000 150
</t>
  </si>
  <si>
    <t>Субсидии бюджетам на реализацию мероприятий по обеспечению жильем молодых семей</t>
  </si>
  <si>
    <t xml:space="preserve">2 02 25497 02 0000 150
</t>
  </si>
  <si>
    <t>Субсидии бюджетам субъектов Российской Федерации на реализацию мероприятий по обеспечению жильем молодых семей</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</si>
  <si>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</si>
  <si>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</si>
  <si>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</si>
  <si>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</si>
  <si>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</si>
  <si>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</si>
  <si>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</si>
  <si>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</si>
  <si>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</si>
  <si>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</si>
  <si>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</si>
  <si>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</si>
  <si>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2 02 25514 00 0000 150</t>
  </si>
  <si>
    <t>Субсидии бюджетам на реализацию мероприятий в сфере реабилитации и абилитации инвалидов</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</si>
  <si>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</si>
  <si>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</si>
  <si>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2 02 25516 00 0000 150</t>
  </si>
  <si>
    <t>Субсидии бюджетам на реализацию мероприятий по укреплению единства российской нации и этнокультурному развитию народов России</t>
  </si>
  <si>
    <t>2 02 25516 02 0000 150</t>
  </si>
  <si>
    <t xml:space="preserve">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
</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</si>
  <si>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</si>
  <si>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</si>
  <si>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</si>
  <si>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</si>
  <si>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</si>
  <si>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</si>
  <si>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</si>
  <si>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</si>
  <si>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</si>
  <si>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</si>
  <si>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</si>
  <si>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</si>
  <si>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2 02 25527 00 0000 150</t>
  </si>
  <si>
    <t>Субсидии бюджетам на государственную поддержку малого и среднего предпринимательства в субъектах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</si>
  <si>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</si>
  <si>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</si>
  <si>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2 02 25532 02 0000 150</t>
  </si>
  <si>
    <t>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</si>
  <si>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2 02 25534 02 0000 150</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</si>
  <si>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</si>
  <si>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2 02 25538 00 0000 150</t>
  </si>
  <si>
    <t>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</si>
  <si>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2 02 25538 02 0000 150</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</si>
  <si>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</si>
  <si>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2 02 25539 02 0000 150</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</si>
  <si>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</si>
  <si>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</si>
  <si>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</si>
  <si>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</si>
  <si>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</si>
  <si>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</si>
  <si>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</si>
  <si>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 xml:space="preserve">2 02 25568 02 0000 150
</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</si>
  <si>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</si>
  <si>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2 02 25569 00 0000 150</t>
  </si>
  <si>
    <t>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</si>
  <si>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</si>
  <si>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</si>
  <si>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</si>
  <si>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</si>
  <si>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</si>
  <si>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</si>
  <si>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</si>
  <si>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</si>
  <si>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</si>
  <si>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</si>
  <si>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</si>
  <si>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</si>
  <si>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2 02 27227 00 0000 150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</si>
  <si>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</si>
  <si>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</si>
  <si>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</si>
  <si>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2 02 27246 00 0000 150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</si>
  <si>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</si>
  <si>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</si>
  <si>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</si>
  <si>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2 02 27372 00 0000 150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</si>
  <si>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</si>
  <si>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</si>
  <si>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</si>
  <si>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</si>
  <si>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</si>
  <si>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</si>
  <si>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</si>
  <si>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2 02 29001 00 0000 150</t>
  </si>
  <si>
    <t>Субсидии бюджетам за счет средств резервного фонда Правительства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</si>
  <si>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</si>
  <si>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</si>
  <si>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</si>
  <si>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субъектов Российской Федерации и муниципальных образований</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</si>
  <si>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</si>
  <si>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</si>
  <si>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</si>
  <si>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</si>
  <si>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 xml:space="preserve">2 02 35118 00 0000 150 </t>
  </si>
  <si>
    <t>Субвенции бюджетам на осуществление первичного воинского учета на территориях, где отсутствуют военные комиссариаты</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</si>
  <si>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</si>
  <si>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</si>
  <si>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</si>
  <si>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</si>
  <si>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</si>
  <si>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</si>
  <si>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</si>
  <si>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</si>
  <si>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</si>
  <si>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</si>
  <si>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</si>
  <si>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</si>
  <si>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</si>
  <si>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</si>
  <si>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</si>
  <si>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</si>
  <si>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</si>
  <si>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</si>
  <si>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</si>
  <si>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</si>
  <si>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</si>
  <si>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</si>
  <si>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</si>
  <si>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</si>
  <si>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</si>
  <si>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</si>
  <si>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</si>
  <si>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</si>
  <si>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</si>
  <si>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</si>
  <si>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</si>
  <si>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</si>
  <si>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</si>
  <si>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</si>
  <si>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</si>
  <si>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</si>
  <si>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</si>
  <si>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</si>
  <si>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2 02 35260 00 0000 150</t>
  </si>
  <si>
    <t>Субвенции бюджетам на выплату единовременного пособия при всех формах устройства детей, лишенных родительского попечения, в семью</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</si>
  <si>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</si>
  <si>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</si>
  <si>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</si>
  <si>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</si>
  <si>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</si>
  <si>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</si>
  <si>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</si>
  <si>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</si>
  <si>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</si>
  <si>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</si>
  <si>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</si>
  <si>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</si>
  <si>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2 02 35380 00 0000 150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</si>
  <si>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</si>
  <si>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</si>
  <si>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</si>
  <si>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2 02 35429 00 0000 150</t>
  </si>
  <si>
    <t>Субвенции бюджетам на увеличение площади лесовосстановления</t>
  </si>
  <si>
    <t>2 02 35429 02 0000 150</t>
  </si>
  <si>
    <t>Субвенции бюджетам субъектов Российской Федерации на увеличение площади лесовосстановления</t>
  </si>
  <si>
    <t>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</si>
  <si>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</si>
  <si>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</si>
  <si>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</si>
  <si>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</si>
  <si>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</si>
  <si>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</si>
  <si>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</si>
  <si>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</si>
  <si>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</si>
  <si>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</si>
  <si>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</si>
  <si>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2 02 35469 00 0000 150</t>
  </si>
  <si>
    <t>Субвенции бюджетам на проведение Всероссийской переписи населения 2020 года</t>
  </si>
  <si>
    <t>2 02 35469 02 0000 150</t>
  </si>
  <si>
    <t>Субвенции бюджетам субъектов Российской Федерации на проведение Всероссийской переписи населения 2020 года</t>
  </si>
  <si>
    <t>2 02 35573 00 0000 150</t>
  </si>
  <si>
    <t>Субвенции бюджетам на осуществление ежемесячной выплаты в связи с рождением (усыновлением) первого ребенка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</si>
  <si>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</si>
  <si>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</si>
  <si>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</si>
  <si>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</si>
  <si>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2 02 35930 00 0000 150</t>
  </si>
  <si>
    <t xml:space="preserve">  Субвенции бюджетам на государственную регистрацию актов гражданского состояния</t>
  </si>
  <si>
    <t>2 02 35930 02 0000 150</t>
  </si>
  <si>
    <t xml:space="preserve">  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</si>
  <si>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</si>
  <si>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</si>
  <si>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2 02 45109 00 0000 150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</si>
  <si>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</si>
  <si>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2 02 45109 02 0000 150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</si>
  <si>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</si>
  <si>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</si>
  <si>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</si>
  <si>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</si>
  <si>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</si>
  <si>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2 02 45161 00 0000 150</t>
  </si>
  <si>
    <t>Межбюджетные трансферты, передаваемые бюджетам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</si>
  <si>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</si>
  <si>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</si>
  <si>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</si>
  <si>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</si>
  <si>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2 02 45191 00 0000 150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</si>
  <si>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</si>
  <si>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</si>
  <si>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</si>
  <si>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</si>
  <si>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</si>
  <si>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</si>
  <si>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</si>
  <si>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</si>
  <si>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</si>
  <si>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</si>
  <si>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</si>
  <si>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</si>
  <si>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</si>
  <si>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</si>
  <si>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</si>
  <si>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2 02 45268 00 0000 150</t>
  </si>
  <si>
    <t>Межбюджетные трансферты, передаваемые бюджетам на обеспечение деятельности по оказанию коммунальной услуги населению по обращению с твердыми коммунальными отходами</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</si>
  <si>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</si>
  <si>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</si>
  <si>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2 02 45296 00 0000 150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</si>
  <si>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</si>
  <si>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</si>
  <si>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</si>
  <si>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2 02 45303 00 0000 150 </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</si>
  <si>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</si>
  <si>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</si>
  <si>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</si>
  <si>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2 02 45379 00 0000 150</t>
  </si>
  <si>
    <t>Межбюджетные трансферты, передаваемые бюджетам на софинансирование мероприятий по эксплуатации стадионов в городах Волгограде, Екатеринбурге, Калининграде, Нижнем Новгороде, Ростове-на-Дону, Самаре и Саранске</t>
  </si>
  <si>
    <t>2 02 45379 02 0000 150</t>
  </si>
  <si>
    <t>Межбюджетные трансферты, передаваемые бюджетам субъектов Российской Федерации на софинансирование мероприятий по эксплуатации стадионов в городах Волгограде, Екатеринбурге, Калининграде, Нижнем Новгороде, Ростове-на-Дону, Самаре и Саранске</t>
  </si>
  <si>
    <t>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</si>
  <si>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</si>
  <si>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</si>
  <si>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</si>
  <si>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2 02 45418 00 0000 150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</si>
  <si>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</si>
  <si>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</si>
  <si>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</si>
  <si>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</si>
  <si>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</si>
  <si>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</si>
  <si>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</si>
  <si>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</si>
  <si>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</si>
  <si>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</si>
  <si>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</si>
  <si>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</si>
  <si>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</si>
  <si>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2 02 45454 00 0000 150</t>
  </si>
  <si>
    <t>Межбюджетные трансферты, передаваемые бюджетам на создание модельных муниципальных библиотек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</si>
  <si>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</si>
  <si>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</si>
  <si>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2 02 45455 00 0000 150</t>
  </si>
  <si>
    <t>Межбюджетные трансферты, передаваемые бюджетам на реновацию учреждений отрасли культуры</t>
  </si>
  <si>
    <t>2 02 45455 02 0000 150</t>
  </si>
  <si>
    <t>Межбюджетные трансферты, передаваемые бюджетам субъектов Российской Федерации на реновацию учреждений отрасли культуры</t>
  </si>
  <si>
    <t>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</si>
  <si>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</si>
  <si>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</si>
  <si>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</si>
  <si>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</si>
  <si>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</si>
  <si>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</si>
  <si>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</si>
  <si>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2 03 00000 00 0000 000
</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</si>
  <si>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</si>
  <si>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</si>
  <si>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</si>
  <si>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 xml:space="preserve">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</si>
  <si>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</si>
  <si>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</si>
  <si>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</si>
  <si>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</si>
  <si>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</si>
  <si>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 xml:space="preserve">2 04 00000 00 0000 000
</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</si>
  <si>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</si>
  <si>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</si>
  <si>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</si>
  <si>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</si>
  <si>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</si>
  <si>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2 04 02040 02 0000 150</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</si>
  <si>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</si>
  <si>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 2 07 00000 00 0000 000</t>
  </si>
  <si>
    <t xml:space="preserve">  ПРОЧИЕ БЕЗВОЗМЕЗДНЫЕ ПОСТУПЛЕНИЯ</t>
  </si>
  <si>
    <t>2 07 02000 02 0000 150</t>
  </si>
  <si>
    <t xml:space="preserve">  Прочие безвозмездные поступления в бюджеты субъектов Российской Федерации</t>
  </si>
  <si>
    <t>2 07 02030 02 0000 150</t>
  </si>
  <si>
    <t>2 18 00000 00 0000 000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</si>
  <si>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</si>
  <si>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</si>
  <si>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</si>
  <si>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</si>
  <si>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</si>
  <si>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</si>
  <si>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 xml:space="preserve">  Доходы бюджетов субъектов Российской Федерации от возврата организациями остатков субсидий прошлых лет</t>
  </si>
  <si>
    <t>2 18 02010 02 0000 150</t>
  </si>
  <si>
    <t xml:space="preserve">  Доходы бюджетов субъектов Российской Федерации от возврата бюджетными учреждениями остатков субсидий прошлых лет</t>
  </si>
  <si>
    <t>2 18 02020 02 0000 150</t>
  </si>
  <si>
    <t xml:space="preserve">  Доходы бюджетов субъектов Российской Федерации от возврата автономными учреждениями остатков субсидий прошлых лет</t>
  </si>
  <si>
    <t>2 18 02030 02 0000 150</t>
  </si>
  <si>
    <t xml:space="preserve">  Доходы бюджетов субъектов Российской Федерации от возврата иными организациями остатков субсидий прошлых лет</t>
  </si>
  <si>
    <t>2 18 25021 02 0000 150</t>
  </si>
  <si>
    <t xml:space="preserve">  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</si>
  <si>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2 18 25511 02 0000 150</t>
  </si>
  <si>
    <t xml:space="preserve">  Доходы бюджетов субъектов Российской Федерации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образований</t>
  </si>
  <si>
    <t>2 18 25555 02 0000 150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</si>
  <si>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</si>
  <si>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2 18 35930 02 0000 150</t>
  </si>
  <si>
    <t xml:space="preserve">  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</si>
  <si>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2 18 52900 02 0000 150</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</si>
  <si>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</si>
  <si>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</si>
  <si>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</si>
  <si>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</si>
  <si>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 xml:space="preserve">  ВОЗВРАТ ОСТАТКОВ СУБСИДИЙ, СУБВЕНЦИЙ И ИНЫХ МЕЖБЮДЖЕТНЫХ ТРАНСФЕРТОВ, ИМЕЮЩИХ ЦЕЛЕВОЕ НАЗНАЧЕНИЕ, ПРОШЛЫХ ЛЕТ</t>
  </si>
  <si>
    <t>2 19 00000 02 0000 150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</si>
  <si>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</si>
  <si>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2 19 25021 02 0000 150</t>
  </si>
  <si>
    <t xml:space="preserve">  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</si>
  <si>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2 19 25084 02 0000 150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</si>
  <si>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</si>
  <si>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2 19 25111 02 0000 150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</si>
  <si>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</si>
  <si>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2 19 25112 02 0000 150</t>
  </si>
  <si>
    <t xml:space="preserve">  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</si>
  <si>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2 19 25382 02 0000 150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</si>
  <si>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</si>
  <si>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2 19 25462 02 0000 150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</si>
  <si>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</si>
  <si>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2 19 25470 02 0000 150</t>
  </si>
  <si>
    <t xml:space="preserve">  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</si>
  <si>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2 19 25511 02 0000 150</t>
  </si>
  <si>
    <t xml:space="preserve">  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</si>
  <si>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2 19 25520 02 0000 150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</si>
  <si>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</si>
  <si>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2 19 25527 02 0000 150</t>
  </si>
  <si>
    <t xml:space="preserve">  Возврат остатков субсидий на государственную поддержку малого и среднего предпринимательства из бюджетов субъектов Российской Федерации</t>
  </si>
  <si>
    <t>2 19 25541 02 0000 150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</si>
  <si>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</si>
  <si>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2 19 25542 02 0000 150</t>
  </si>
  <si>
    <t xml:space="preserve">  Возврат остатков субсидий на повышение продуктивности в молочном скотоводстве из бюджетов субъектов Российской Федерации</t>
  </si>
  <si>
    <t>2 19 25543 02 0000 150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</si>
  <si>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</si>
  <si>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2 19 25555 02 0000 150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</si>
  <si>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</si>
  <si>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2 19 35120 02 0000 150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</si>
  <si>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</si>
  <si>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2 19 35137 02 0000 150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</si>
  <si>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</si>
  <si>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2 19 35250 02 0000 150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</si>
  <si>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</si>
  <si>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</si>
  <si>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</si>
  <si>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2 19 35380 02 0000 150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</si>
  <si>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</si>
  <si>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</si>
  <si>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</si>
  <si>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</si>
  <si>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 xml:space="preserve">  Возврат остатков единой субвенции из бюджетов субъектов Российской Федерации</t>
  </si>
  <si>
    <t>2 19 45159 02 0000 150</t>
  </si>
  <si>
    <t xml:space="preserve">  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</si>
  <si>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</si>
  <si>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 xml:space="preserve">  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</si>
  <si>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2 19 45393 02 0000 150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</si>
  <si>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</si>
  <si>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2 19 45462 02 0000 150</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</si>
  <si>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</si>
  <si>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2 19 45569 02 0000 150</t>
  </si>
  <si>
    <t xml:space="preserve">  Возврат остатков иных межбюджетных трансфертов на переобучение, повышение квалификации работников предприятий в целях поддержки занятости и повышения эффективности рынка труда из бюджетов субъектов Российской Федерации</t>
  </si>
  <si>
    <t>2 19 51360 02 0000 150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</si>
  <si>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</si>
  <si>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</si>
  <si>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</si>
  <si>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6</t>
  </si>
  <si>
    <t>7</t>
  </si>
  <si>
    <t>Процент исполнения от утвержденного плана</t>
  </si>
  <si>
    <t>Процент исполнения от плана с учетом изменений</t>
  </si>
  <si>
    <t>План, утвержденный Законом о республиканском бюджете РМ на 2020 г.</t>
  </si>
  <si>
    <t>План с изменениями в соответствии с уведомлениями МФ РФ</t>
  </si>
  <si>
    <t>Акцизы на спиртосодержащую продукцию, производимую на территории Российской Федерации</t>
  </si>
  <si>
    <t xml:space="preserve">республиканского бюджета Республики Мордовия за 2020 год по кодам классификации доходов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</si>
</sst>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d\.mm\.yyyy"/>
  </numFmts>
  <fonts count="39" x14ac:knownFonts="1">
    <font>
      <sz val="10"/>
      <name val="Arial Cyr"/>
      <charset val="204"/>
    </font>
    <font>
      <sz val="11"/>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1"/>
      <name val="Times New Roman"/>
      <family val="1"/>
      <charset val="204"/>
    </font>
    <font>
      <sz val="12"/>
      <name val="Times New Roman"/>
      <family val="1"/>
      <charset val="204"/>
    </font>
    <font>
      <sz val="10"/>
      <name val="Verdana"/>
      <family val="2"/>
    </font>
    <font>
      <b/>
      <sz val="10"/>
      <name val="Arial Cyr"/>
      <charset val="204"/>
    </font>
    <font>
      <b/>
      <sz val="10"/>
      <color indexed="8"/>
      <name val="Arial"/>
      <family val="2"/>
      <charset val="204"/>
    </font>
    <font>
      <sz val="11"/>
      <name val="Calibri"/>
      <family val="2"/>
      <scheme val="minor"/>
    </font>
    <font>
      <sz val="11"/>
      <color rgb="FF000000"/>
      <name val="Calibri"/>
      <family val="2"/>
      <charset val="204"/>
      <scheme val="minor"/>
    </font>
    <font>
      <b/>
      <sz val="18"/>
      <color theme="3"/>
      <name val="Cambria"/>
      <family val="1"/>
      <charset val="204"/>
      <scheme val="major"/>
    </font>
    <font>
      <sz val="8"/>
      <color rgb="FF000000"/>
      <name val="Arial"/>
      <family val="2"/>
      <charset val="204"/>
    </font>
    <font>
      <b/>
      <sz val="8"/>
      <color rgb="FF000000"/>
      <name val="Arial"/>
      <family val="2"/>
      <charset val="204"/>
    </font>
    <font>
      <sz val="10"/>
      <color rgb="FF000000"/>
      <name val="Arial"/>
      <family val="2"/>
      <charset val="204"/>
    </font>
    <font>
      <sz val="11"/>
      <color rgb="FF000000"/>
      <name val="Times New Roman"/>
      <family val="1"/>
      <charset val="204"/>
    </font>
    <font>
      <b/>
      <i/>
      <sz val="8"/>
      <color rgb="FF000000"/>
      <name val="Arial"/>
      <family val="2"/>
      <charset val="204"/>
    </font>
    <font>
      <sz val="11"/>
      <color rgb="FF000000"/>
      <name val="Arial"/>
      <family val="2"/>
      <charset val="204"/>
    </font>
    <font>
      <b/>
      <sz val="11"/>
      <color rgb="FF000000"/>
      <name val="Arial"/>
      <family val="2"/>
      <charset val="204"/>
    </font>
    <font>
      <sz val="6"/>
      <color rgb="FF000000"/>
      <name val="Arial"/>
      <family val="2"/>
      <charset val="204"/>
    </font>
    <font>
      <b/>
      <sz val="12"/>
      <color rgb="FF000000"/>
      <name val="Arial"/>
      <family val="2"/>
      <charset val="204"/>
    </font>
    <font>
      <sz val="9"/>
      <color rgb="FF000000"/>
      <name val="Arial"/>
      <family val="2"/>
      <charset val="204"/>
    </font>
    <font>
      <b/>
      <sz val="10"/>
      <color rgb="FF000000"/>
      <name val="Arial"/>
      <family val="2"/>
      <charset val="204"/>
    </font>
    <font>
      <b/>
      <sz val="16"/>
      <name val="Times New Roman"/>
      <family val="1"/>
      <charset val="204"/>
    </font>
    <font>
      <sz val="16"/>
      <name val="Times New Roman"/>
      <family val="1"/>
      <charset val="204"/>
    </font>
  </fonts>
  <fills count="41">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CCCCFF"/>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0C0C0"/>
      </patternFill>
    </fill>
    <fill>
      <patternFill patternType="solid">
        <fgColor rgb="FFFFFFFF"/>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style="thin">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left/>
      <right style="medium">
        <color rgb="FF000000"/>
      </right>
      <top/>
      <bottom/>
      <diagonal/>
    </border>
    <border>
      <left/>
      <right style="hair">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hair">
        <color rgb="FF000000"/>
      </left>
      <right/>
      <top style="medium">
        <color rgb="FF000000"/>
      </top>
      <bottom/>
      <diagonal/>
    </border>
    <border>
      <left style="thin">
        <color rgb="FF000000"/>
      </left>
      <right/>
      <top/>
      <bottom/>
      <diagonal/>
    </border>
    <border>
      <left/>
      <right style="medium">
        <color rgb="FF000000"/>
      </right>
      <top/>
      <bottom style="thin">
        <color rgb="FF000000"/>
      </bottom>
      <diagonal/>
    </border>
    <border>
      <left/>
      <right style="medium">
        <color rgb="FF000000"/>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214">
    <xf numFmtId="0" fontId="0" fillId="0" borderId="0"/>
    <xf numFmtId="0" fontId="22" fillId="0" borderId="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6" fillId="32" borderId="0" applyNumberFormat="0" applyBorder="0" applyAlignment="0" applyProtection="0"/>
    <xf numFmtId="0" fontId="23" fillId="0" borderId="0"/>
    <xf numFmtId="0" fontId="10" fillId="33" borderId="4" applyNumberFormat="0" applyAlignment="0" applyProtection="0"/>
    <xf numFmtId="0" fontId="12" fillId="34" borderId="7" applyNumberFormat="0" applyAlignment="0" applyProtection="0"/>
    <xf numFmtId="0" fontId="23" fillId="0" borderId="0"/>
    <xf numFmtId="0" fontId="14" fillId="0" borderId="0" applyNumberFormat="0" applyFill="0" applyBorder="0" applyAlignment="0" applyProtection="0"/>
    <xf numFmtId="0" fontId="5" fillId="35"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8" fillId="36" borderId="4" applyNumberFormat="0" applyAlignment="0" applyProtection="0"/>
    <xf numFmtId="0" fontId="11" fillId="0" borderId="6" applyNumberFormat="0" applyFill="0" applyAlignment="0" applyProtection="0"/>
    <xf numFmtId="0" fontId="7" fillId="37" borderId="0" applyNumberFormat="0" applyBorder="0" applyAlignment="0" applyProtection="0"/>
    <xf numFmtId="0" fontId="1" fillId="38" borderId="8" applyNumberFormat="0" applyFont="0" applyAlignment="0" applyProtection="0"/>
    <xf numFmtId="0" fontId="9" fillId="33" borderId="5" applyNumberFormat="0" applyAlignment="0" applyProtection="0"/>
    <xf numFmtId="0" fontId="24" fillId="0" borderId="0"/>
    <xf numFmtId="0" fontId="24" fillId="0" borderId="0"/>
    <xf numFmtId="0" fontId="25" fillId="0" borderId="0" applyNumberFormat="0" applyFill="0" applyBorder="0" applyAlignment="0" applyProtection="0"/>
    <xf numFmtId="0" fontId="15" fillId="0" borderId="9" applyNumberFormat="0" applyFill="0" applyAlignment="0" applyProtection="0"/>
    <xf numFmtId="0" fontId="23" fillId="0" borderId="0"/>
    <xf numFmtId="0" fontId="13" fillId="0" borderId="0" applyNumberFormat="0" applyFill="0" applyBorder="0" applyAlignment="0" applyProtection="0"/>
    <xf numFmtId="4" fontId="26" fillId="0" borderId="11">
      <alignment horizontal="right"/>
    </xf>
    <xf numFmtId="0" fontId="27" fillId="0" borderId="12"/>
    <xf numFmtId="0" fontId="26" fillId="0" borderId="13">
      <alignment horizontal="left" wrapText="1"/>
    </xf>
    <xf numFmtId="0" fontId="26" fillId="0" borderId="14">
      <alignment horizontal="left" wrapText="1"/>
    </xf>
    <xf numFmtId="0" fontId="26" fillId="0" borderId="13">
      <alignment horizontal="left" wrapText="1" indent="1"/>
    </xf>
    <xf numFmtId="0" fontId="26" fillId="0" borderId="14">
      <alignment horizontal="left" wrapText="1" indent="2"/>
    </xf>
    <xf numFmtId="0" fontId="26" fillId="0" borderId="15">
      <alignment horizontal="left" wrapText="1" indent="2"/>
    </xf>
    <xf numFmtId="0" fontId="26" fillId="0" borderId="0">
      <alignment horizontal="center" wrapText="1"/>
    </xf>
    <xf numFmtId="49" fontId="26" fillId="0" borderId="12">
      <alignment horizontal="left"/>
    </xf>
    <xf numFmtId="49" fontId="26" fillId="0" borderId="16">
      <alignment horizontal="center" wrapText="1"/>
    </xf>
    <xf numFmtId="49" fontId="26" fillId="0" borderId="16">
      <alignment horizontal="center" shrinkToFit="1"/>
    </xf>
    <xf numFmtId="49" fontId="26" fillId="0" borderId="17">
      <alignment horizontal="center" shrinkToFit="1"/>
    </xf>
    <xf numFmtId="0" fontId="24" fillId="0" borderId="18"/>
    <xf numFmtId="0" fontId="26" fillId="0" borderId="15">
      <alignment horizontal="left" wrapText="1"/>
    </xf>
    <xf numFmtId="0" fontId="26" fillId="0" borderId="19">
      <alignment horizontal="left" wrapText="1"/>
    </xf>
    <xf numFmtId="0" fontId="26" fillId="0" borderId="15">
      <alignment horizontal="left" wrapText="1" indent="1"/>
    </xf>
    <xf numFmtId="0" fontId="26" fillId="0" borderId="19">
      <alignment horizontal="left" wrapText="1" indent="2"/>
    </xf>
    <xf numFmtId="0" fontId="28" fillId="0" borderId="20"/>
    <xf numFmtId="0" fontId="28" fillId="0" borderId="21"/>
    <xf numFmtId="0" fontId="27" fillId="0" borderId="22">
      <alignment horizontal="center" vertical="center" textRotation="90" wrapText="1"/>
    </xf>
    <xf numFmtId="0" fontId="27" fillId="0" borderId="23">
      <alignment horizontal="center" vertical="center" textRotation="90" wrapText="1"/>
    </xf>
    <xf numFmtId="0" fontId="26" fillId="0" borderId="0">
      <alignment vertical="center"/>
    </xf>
    <xf numFmtId="0" fontId="27" fillId="0" borderId="0">
      <alignment horizontal="center" vertical="center" textRotation="90" wrapText="1"/>
    </xf>
    <xf numFmtId="0" fontId="27" fillId="0" borderId="24">
      <alignment horizontal="center" vertical="center" textRotation="90" wrapText="1"/>
    </xf>
    <xf numFmtId="0" fontId="27" fillId="0" borderId="0">
      <alignment horizontal="center" vertical="center" textRotation="90"/>
    </xf>
    <xf numFmtId="0" fontId="27" fillId="0" borderId="24">
      <alignment horizontal="center" vertical="center" textRotation="90"/>
    </xf>
    <xf numFmtId="0" fontId="27" fillId="0" borderId="25">
      <alignment horizontal="center" vertical="center" textRotation="90"/>
    </xf>
    <xf numFmtId="0" fontId="28" fillId="0" borderId="23"/>
    <xf numFmtId="0" fontId="29" fillId="0" borderId="12">
      <alignment wrapText="1"/>
    </xf>
    <xf numFmtId="0" fontId="29" fillId="0" borderId="23">
      <alignment wrapText="1"/>
    </xf>
    <xf numFmtId="0" fontId="26" fillId="0" borderId="25">
      <alignment horizontal="center" vertical="top" wrapText="1"/>
    </xf>
    <xf numFmtId="0" fontId="27" fillId="0" borderId="26"/>
    <xf numFmtId="49" fontId="30" fillId="0" borderId="27">
      <alignment horizontal="left" vertical="center" wrapText="1"/>
    </xf>
    <xf numFmtId="49" fontId="26" fillId="0" borderId="19">
      <alignment horizontal="left" vertical="center" wrapText="1" indent="2"/>
    </xf>
    <xf numFmtId="49" fontId="26" fillId="0" borderId="15">
      <alignment horizontal="left" vertical="center" wrapText="1" indent="3"/>
    </xf>
    <xf numFmtId="49" fontId="26" fillId="0" borderId="27">
      <alignment horizontal="left" vertical="center" wrapText="1" indent="3"/>
    </xf>
    <xf numFmtId="49" fontId="26" fillId="0" borderId="28">
      <alignment horizontal="left" vertical="center" wrapText="1" indent="3"/>
    </xf>
    <xf numFmtId="0" fontId="30" fillId="0" borderId="26">
      <alignment horizontal="left" vertical="center" wrapText="1"/>
    </xf>
    <xf numFmtId="49" fontId="26" fillId="0" borderId="23">
      <alignment horizontal="left" vertical="center" wrapText="1" indent="3"/>
    </xf>
    <xf numFmtId="49" fontId="26" fillId="0" borderId="0">
      <alignment horizontal="left" vertical="center" wrapText="1" indent="3"/>
    </xf>
    <xf numFmtId="49" fontId="26" fillId="0" borderId="12">
      <alignment horizontal="left" vertical="center" wrapText="1" indent="3"/>
    </xf>
    <xf numFmtId="49" fontId="30" fillId="0" borderId="26">
      <alignment horizontal="left" vertical="center" wrapText="1"/>
    </xf>
    <xf numFmtId="0" fontId="26" fillId="0" borderId="27">
      <alignment horizontal="left" vertical="center" wrapText="1"/>
    </xf>
    <xf numFmtId="0" fontId="26" fillId="0" borderId="28">
      <alignment horizontal="left" vertical="center" wrapText="1"/>
    </xf>
    <xf numFmtId="49" fontId="30" fillId="0" borderId="29">
      <alignment horizontal="left" vertical="center" wrapText="1"/>
    </xf>
    <xf numFmtId="49" fontId="26" fillId="0" borderId="30">
      <alignment horizontal="left" vertical="center" wrapText="1"/>
    </xf>
    <xf numFmtId="49" fontId="26" fillId="0" borderId="31">
      <alignment horizontal="left" vertical="center" wrapText="1"/>
    </xf>
    <xf numFmtId="49" fontId="27" fillId="0" borderId="32">
      <alignment horizontal="center"/>
    </xf>
    <xf numFmtId="49" fontId="27" fillId="0" borderId="33">
      <alignment horizontal="center" vertical="center" wrapText="1"/>
    </xf>
    <xf numFmtId="49" fontId="26" fillId="0" borderId="34">
      <alignment horizontal="center" vertical="center" wrapText="1"/>
    </xf>
    <xf numFmtId="49" fontId="26" fillId="0" borderId="16">
      <alignment horizontal="center" vertical="center" wrapText="1"/>
    </xf>
    <xf numFmtId="49" fontId="26" fillId="0" borderId="33">
      <alignment horizontal="center" vertical="center" wrapText="1"/>
    </xf>
    <xf numFmtId="49" fontId="26" fillId="0" borderId="23">
      <alignment horizontal="center" vertical="center" wrapText="1"/>
    </xf>
    <xf numFmtId="49" fontId="26" fillId="0" borderId="0">
      <alignment horizontal="center" vertical="center" wrapText="1"/>
    </xf>
    <xf numFmtId="49" fontId="26" fillId="0" borderId="12">
      <alignment horizontal="center" vertical="center" wrapText="1"/>
    </xf>
    <xf numFmtId="49" fontId="27" fillId="0" borderId="32">
      <alignment horizontal="center" vertical="center" wrapText="1"/>
    </xf>
    <xf numFmtId="49" fontId="26" fillId="0" borderId="35">
      <alignment horizontal="center" vertical="center" wrapText="1"/>
    </xf>
    <xf numFmtId="0" fontId="28" fillId="0" borderId="18"/>
    <xf numFmtId="0" fontId="26" fillId="0" borderId="32">
      <alignment horizontal="center" vertical="center"/>
    </xf>
    <xf numFmtId="0" fontId="26" fillId="0" borderId="34">
      <alignment horizontal="center" vertical="center"/>
    </xf>
    <xf numFmtId="0" fontId="26" fillId="0" borderId="16">
      <alignment horizontal="center" vertical="center"/>
    </xf>
    <xf numFmtId="0" fontId="26" fillId="0" borderId="33">
      <alignment horizontal="center" vertical="center"/>
    </xf>
    <xf numFmtId="49" fontId="26" fillId="0" borderId="36">
      <alignment horizontal="center" vertical="center"/>
    </xf>
    <xf numFmtId="49" fontId="26" fillId="0" borderId="20">
      <alignment horizontal="center" vertical="center"/>
    </xf>
    <xf numFmtId="49" fontId="26" fillId="0" borderId="17">
      <alignment horizontal="center" vertical="center"/>
    </xf>
    <xf numFmtId="49" fontId="26" fillId="0" borderId="25">
      <alignment horizontal="center" vertical="center"/>
    </xf>
    <xf numFmtId="49" fontId="26" fillId="0" borderId="25">
      <alignment horizontal="center" vertical="top" wrapText="1"/>
    </xf>
    <xf numFmtId="0" fontId="26" fillId="0" borderId="20"/>
    <xf numFmtId="4" fontId="26" fillId="0" borderId="23">
      <alignment horizontal="right"/>
    </xf>
    <xf numFmtId="4" fontId="26" fillId="0" borderId="0">
      <alignment horizontal="right" shrinkToFit="1"/>
    </xf>
    <xf numFmtId="4" fontId="26" fillId="0" borderId="12">
      <alignment horizontal="right"/>
    </xf>
    <xf numFmtId="4" fontId="26" fillId="0" borderId="37">
      <alignment horizontal="right"/>
    </xf>
    <xf numFmtId="49" fontId="26" fillId="0" borderId="12">
      <alignment horizontal="center" wrapText="1"/>
    </xf>
    <xf numFmtId="0" fontId="26" fillId="0" borderId="23">
      <alignment horizontal="center"/>
    </xf>
    <xf numFmtId="0" fontId="31" fillId="0" borderId="12"/>
    <xf numFmtId="0" fontId="31" fillId="0" borderId="23"/>
    <xf numFmtId="0" fontId="26" fillId="0" borderId="12">
      <alignment horizontal="center"/>
    </xf>
    <xf numFmtId="49" fontId="26" fillId="0" borderId="23">
      <alignment horizontal="center"/>
    </xf>
    <xf numFmtId="49" fontId="26" fillId="0" borderId="0">
      <alignment horizontal="left"/>
    </xf>
    <xf numFmtId="4" fontId="26" fillId="0" borderId="20">
      <alignment horizontal="right"/>
    </xf>
    <xf numFmtId="0" fontId="26" fillId="0" borderId="25">
      <alignment horizontal="center" vertical="top"/>
    </xf>
    <xf numFmtId="4" fontId="26" fillId="0" borderId="21">
      <alignment horizontal="right"/>
    </xf>
    <xf numFmtId="0" fontId="26" fillId="0" borderId="21"/>
    <xf numFmtId="4" fontId="26" fillId="0" borderId="38">
      <alignment horizontal="right"/>
    </xf>
    <xf numFmtId="0" fontId="29" fillId="0" borderId="25">
      <alignment wrapText="1"/>
    </xf>
    <xf numFmtId="0" fontId="24" fillId="0" borderId="39"/>
    <xf numFmtId="0" fontId="28" fillId="39" borderId="0"/>
    <xf numFmtId="0" fontId="27" fillId="0" borderId="0"/>
    <xf numFmtId="0" fontId="32" fillId="0" borderId="0"/>
    <xf numFmtId="0" fontId="26" fillId="0" borderId="0">
      <alignment horizontal="left"/>
    </xf>
    <xf numFmtId="0" fontId="26" fillId="0" borderId="0"/>
    <xf numFmtId="0" fontId="24" fillId="0" borderId="0"/>
    <xf numFmtId="0" fontId="28" fillId="0" borderId="0"/>
    <xf numFmtId="49" fontId="26" fillId="0" borderId="25">
      <alignment horizontal="center" vertical="center" wrapText="1"/>
    </xf>
    <xf numFmtId="0" fontId="26" fillId="0" borderId="40">
      <alignment horizontal="left" wrapText="1"/>
    </xf>
    <xf numFmtId="0" fontId="26" fillId="0" borderId="21">
      <alignment horizontal="left" wrapText="1" indent="1"/>
    </xf>
    <xf numFmtId="0" fontId="26" fillId="0" borderId="41">
      <alignment horizontal="left" wrapText="1" indent="2"/>
    </xf>
    <xf numFmtId="0" fontId="24" fillId="0" borderId="0"/>
    <xf numFmtId="0" fontId="33" fillId="0" borderId="0">
      <alignment horizontal="center" vertical="top"/>
    </xf>
    <xf numFmtId="0" fontId="26" fillId="0" borderId="23">
      <alignment horizontal="left"/>
    </xf>
    <xf numFmtId="49" fontId="26" fillId="0" borderId="32">
      <alignment horizontal="center" wrapText="1"/>
    </xf>
    <xf numFmtId="49" fontId="26" fillId="0" borderId="34">
      <alignment horizontal="center" wrapText="1"/>
    </xf>
    <xf numFmtId="49" fontId="26" fillId="0" borderId="16">
      <alignment horizontal="center"/>
    </xf>
    <xf numFmtId="0" fontId="26" fillId="0" borderId="18"/>
    <xf numFmtId="0" fontId="26" fillId="0" borderId="0">
      <alignment horizontal="center"/>
    </xf>
    <xf numFmtId="49" fontId="26" fillId="0" borderId="23"/>
    <xf numFmtId="49" fontId="26" fillId="0" borderId="0"/>
    <xf numFmtId="49" fontId="26" fillId="0" borderId="36">
      <alignment horizontal="center"/>
    </xf>
    <xf numFmtId="49" fontId="26" fillId="0" borderId="20">
      <alignment horizontal="center"/>
    </xf>
    <xf numFmtId="49" fontId="26" fillId="0" borderId="17">
      <alignment horizontal="center"/>
    </xf>
    <xf numFmtId="0" fontId="26" fillId="0" borderId="25">
      <alignment horizontal="center" vertical="center" wrapText="1"/>
    </xf>
    <xf numFmtId="49" fontId="26" fillId="0" borderId="37">
      <alignment horizontal="center" vertical="center" wrapText="1"/>
    </xf>
    <xf numFmtId="4" fontId="26" fillId="0" borderId="25">
      <alignment horizontal="right"/>
    </xf>
    <xf numFmtId="4" fontId="26" fillId="0" borderId="17">
      <alignment horizontal="right"/>
    </xf>
    <xf numFmtId="0" fontId="27" fillId="0" borderId="0">
      <alignment horizontal="center"/>
    </xf>
    <xf numFmtId="0" fontId="26" fillId="0" borderId="12">
      <alignment wrapText="1"/>
    </xf>
    <xf numFmtId="0" fontId="26" fillId="0" borderId="42">
      <alignment wrapText="1"/>
    </xf>
    <xf numFmtId="0" fontId="34" fillId="0" borderId="0">
      <alignment horizontal="center" wrapText="1"/>
    </xf>
    <xf numFmtId="49" fontId="35" fillId="0" borderId="0">
      <alignment horizontal="right"/>
    </xf>
    <xf numFmtId="0" fontId="26" fillId="0" borderId="0">
      <alignment horizontal="right"/>
    </xf>
    <xf numFmtId="0" fontId="36" fillId="0" borderId="0"/>
    <xf numFmtId="0" fontId="26" fillId="0" borderId="24">
      <alignment horizontal="center"/>
    </xf>
    <xf numFmtId="49" fontId="35" fillId="0" borderId="43">
      <alignment horizontal="right"/>
    </xf>
    <xf numFmtId="0" fontId="26" fillId="0" borderId="43">
      <alignment horizontal="right"/>
    </xf>
    <xf numFmtId="0" fontId="24" fillId="0" borderId="44"/>
    <xf numFmtId="0" fontId="36" fillId="0" borderId="12"/>
    <xf numFmtId="0" fontId="26" fillId="0" borderId="37">
      <alignment horizontal="center"/>
    </xf>
    <xf numFmtId="49" fontId="28" fillId="0" borderId="45">
      <alignment horizontal="center"/>
    </xf>
    <xf numFmtId="165" fontId="26" fillId="0" borderId="46">
      <alignment horizontal="center"/>
    </xf>
    <xf numFmtId="0" fontId="26" fillId="0" borderId="47">
      <alignment horizontal="center"/>
    </xf>
    <xf numFmtId="49" fontId="26" fillId="0" borderId="48">
      <alignment horizontal="center"/>
    </xf>
    <xf numFmtId="49" fontId="26" fillId="0" borderId="46">
      <alignment horizontal="center"/>
    </xf>
    <xf numFmtId="0" fontId="26" fillId="0" borderId="46">
      <alignment horizontal="center"/>
    </xf>
    <xf numFmtId="49" fontId="26" fillId="0" borderId="49">
      <alignment horizontal="center"/>
    </xf>
    <xf numFmtId="0" fontId="24" fillId="0" borderId="50"/>
    <xf numFmtId="0" fontId="28" fillId="0" borderId="51"/>
    <xf numFmtId="0" fontId="28" fillId="0" borderId="39"/>
    <xf numFmtId="49" fontId="28" fillId="0" borderId="0">
      <alignment horizontal="center"/>
    </xf>
    <xf numFmtId="165" fontId="26" fillId="0" borderId="0">
      <alignment horizontal="center"/>
    </xf>
    <xf numFmtId="49" fontId="26" fillId="0" borderId="0">
      <alignment horizontal="center"/>
    </xf>
    <xf numFmtId="0" fontId="26" fillId="40" borderId="18"/>
    <xf numFmtId="49" fontId="26" fillId="0" borderId="0">
      <alignment horizontal="right"/>
    </xf>
    <xf numFmtId="4" fontId="26" fillId="0" borderId="40">
      <alignment horizontal="right"/>
    </xf>
    <xf numFmtId="49" fontId="26" fillId="0" borderId="21">
      <alignment horizontal="center"/>
    </xf>
    <xf numFmtId="4" fontId="26" fillId="0" borderId="41">
      <alignment horizontal="right"/>
    </xf>
    <xf numFmtId="0" fontId="26" fillId="0" borderId="0">
      <alignment horizontal="left" wrapText="1"/>
    </xf>
    <xf numFmtId="0" fontId="26" fillId="0" borderId="12">
      <alignment horizontal="left"/>
    </xf>
    <xf numFmtId="0" fontId="26" fillId="0" borderId="52">
      <alignment horizontal="left" wrapText="1"/>
    </xf>
    <xf numFmtId="0" fontId="26" fillId="0" borderId="53">
      <alignment horizontal="left" wrapText="1" indent="1"/>
    </xf>
    <xf numFmtId="0" fontId="26" fillId="0" borderId="54"/>
    <xf numFmtId="0" fontId="27" fillId="0" borderId="55">
      <alignment horizontal="left" wrapText="1"/>
    </xf>
    <xf numFmtId="49" fontId="26" fillId="0" borderId="0">
      <alignment horizontal="center" wrapText="1"/>
    </xf>
    <xf numFmtId="49" fontId="26" fillId="0" borderId="33">
      <alignment horizontal="center" wrapText="1"/>
    </xf>
    <xf numFmtId="0" fontId="26" fillId="0" borderId="56">
      <alignment horizontal="center" wrapText="1"/>
    </xf>
    <xf numFmtId="49" fontId="26" fillId="0" borderId="17">
      <alignment horizontal="center" wrapText="1"/>
    </xf>
    <xf numFmtId="49" fontId="26" fillId="0" borderId="25">
      <alignment horizontal="center"/>
    </xf>
    <xf numFmtId="49" fontId="26" fillId="0" borderId="57">
      <alignment horizontal="center" wrapText="1"/>
    </xf>
    <xf numFmtId="49" fontId="26" fillId="0" borderId="12"/>
    <xf numFmtId="4" fontId="26" fillId="0" borderId="36">
      <alignment horizontal="right"/>
    </xf>
    <xf numFmtId="49" fontId="27" fillId="0" borderId="0"/>
    <xf numFmtId="0" fontId="26" fillId="0" borderId="41">
      <alignment horizontal="left" wrapText="1"/>
    </xf>
    <xf numFmtId="0" fontId="27" fillId="0" borderId="11">
      <alignment horizontal="left" wrapText="1"/>
    </xf>
    <xf numFmtId="0" fontId="26" fillId="0" borderId="12"/>
    <xf numFmtId="0" fontId="28" fillId="0" borderId="12"/>
    <xf numFmtId="49" fontId="26" fillId="0" borderId="40">
      <alignment horizontal="center"/>
    </xf>
    <xf numFmtId="0" fontId="23" fillId="0" borderId="0"/>
  </cellStyleXfs>
  <cellXfs count="58">
    <xf numFmtId="0" fontId="0" fillId="0" borderId="0" xfId="0"/>
    <xf numFmtId="0" fontId="0" fillId="0" borderId="0" xfId="0" applyFill="1"/>
    <xf numFmtId="4" fontId="18" fillId="0" borderId="0" xfId="0" applyNumberFormat="1" applyFont="1" applyFill="1" applyBorder="1" applyAlignment="1">
      <alignment horizontal="right"/>
    </xf>
    <xf numFmtId="0" fontId="19" fillId="0" borderId="0" xfId="0" applyFont="1" applyFill="1" applyAlignment="1"/>
    <xf numFmtId="0" fontId="19" fillId="0" borderId="0" xfId="0" applyFont="1" applyFill="1"/>
    <xf numFmtId="0" fontId="19" fillId="0" borderId="0" xfId="0" applyFont="1" applyFill="1" applyAlignment="1">
      <alignment horizontal="right"/>
    </xf>
    <xf numFmtId="0" fontId="0" fillId="0" borderId="0" xfId="0" applyFont="1" applyFill="1"/>
    <xf numFmtId="164" fontId="20" fillId="0" borderId="0" xfId="0" applyNumberFormat="1" applyFont="1" applyFill="1" applyBorder="1" applyAlignment="1">
      <alignment horizontal="center"/>
    </xf>
    <xf numFmtId="0" fontId="21" fillId="0" borderId="0" xfId="0" applyFont="1" applyFill="1" applyAlignment="1">
      <alignment horizontal="left" wrapText="1"/>
    </xf>
    <xf numFmtId="0" fontId="21" fillId="0" borderId="0" xfId="0" applyFont="1" applyFill="1" applyAlignment="1">
      <alignment horizontal="center"/>
    </xf>
    <xf numFmtId="4" fontId="21" fillId="0" borderId="0" xfId="0" applyNumberFormat="1" applyFont="1" applyFill="1" applyAlignment="1">
      <alignment horizontal="center"/>
    </xf>
    <xf numFmtId="0" fontId="0" fillId="0" borderId="0" xfId="0" applyFont="1" applyFill="1" applyAlignment="1">
      <alignment horizontal="right"/>
    </xf>
    <xf numFmtId="0" fontId="21" fillId="0" borderId="10" xfId="0" applyFont="1" applyFill="1" applyBorder="1" applyAlignment="1">
      <alignment horizontal="center" vertical="center"/>
    </xf>
    <xf numFmtId="4" fontId="21" fillId="0" borderId="10" xfId="0" applyNumberFormat="1" applyFont="1" applyFill="1" applyBorder="1" applyAlignment="1">
      <alignment horizontal="center" vertical="center" wrapText="1"/>
    </xf>
    <xf numFmtId="49" fontId="21" fillId="0" borderId="10" xfId="0" applyNumberFormat="1" applyFont="1" applyFill="1" applyBorder="1" applyAlignment="1">
      <alignment horizontal="center"/>
    </xf>
    <xf numFmtId="49" fontId="21" fillId="0" borderId="10" xfId="0" applyNumberFormat="1" applyFont="1" applyFill="1" applyBorder="1" applyAlignment="1">
      <alignment horizontal="left"/>
    </xf>
    <xf numFmtId="164" fontId="21" fillId="0" borderId="10" xfId="1" applyNumberFormat="1" applyFont="1" applyFill="1" applyBorder="1"/>
    <xf numFmtId="164" fontId="21" fillId="0" borderId="10" xfId="1" applyNumberFormat="1" applyFont="1" applyFill="1" applyBorder="1" applyAlignment="1">
      <alignment horizontal="right"/>
    </xf>
    <xf numFmtId="0" fontId="21" fillId="2" borderId="0" xfId="0" applyNumberFormat="1" applyFont="1" applyFill="1" applyBorder="1"/>
    <xf numFmtId="49" fontId="21" fillId="2" borderId="0" xfId="0" applyNumberFormat="1" applyFont="1" applyFill="1" applyBorder="1"/>
    <xf numFmtId="49" fontId="21" fillId="0" borderId="10" xfId="0" applyNumberFormat="1" applyFont="1" applyFill="1" applyBorder="1" applyAlignment="1">
      <alignment horizontal="center" wrapText="1"/>
    </xf>
    <xf numFmtId="49" fontId="21" fillId="0" borderId="10" xfId="0" applyNumberFormat="1" applyFont="1" applyFill="1" applyBorder="1" applyAlignment="1">
      <alignment horizontal="left" wrapText="1"/>
    </xf>
    <xf numFmtId="49" fontId="0" fillId="0" borderId="10" xfId="0" applyNumberFormat="1" applyFont="1" applyFill="1" applyBorder="1" applyAlignment="1">
      <alignment horizontal="center" wrapText="1"/>
    </xf>
    <xf numFmtId="49" fontId="0" fillId="0" borderId="10" xfId="0" applyNumberFormat="1" applyFont="1" applyFill="1" applyBorder="1" applyAlignment="1">
      <alignment horizontal="left" wrapText="1"/>
    </xf>
    <xf numFmtId="164" fontId="0" fillId="0" borderId="10" xfId="1" applyNumberFormat="1" applyFont="1" applyFill="1" applyBorder="1"/>
    <xf numFmtId="164" fontId="0" fillId="0" borderId="10" xfId="1" applyNumberFormat="1" applyFont="1" applyFill="1" applyBorder="1" applyAlignment="1">
      <alignment horizontal="right"/>
    </xf>
    <xf numFmtId="4" fontId="0" fillId="2" borderId="0" xfId="0" applyNumberFormat="1" applyFont="1" applyFill="1" applyBorder="1"/>
    <xf numFmtId="49" fontId="0" fillId="2" borderId="0" xfId="0" applyNumberFormat="1" applyFont="1" applyFill="1" applyBorder="1"/>
    <xf numFmtId="49" fontId="0" fillId="0" borderId="0" xfId="0" applyNumberFormat="1" applyFont="1" applyFill="1" applyBorder="1"/>
    <xf numFmtId="49" fontId="0" fillId="3" borderId="0" xfId="0" applyNumberFormat="1" applyFont="1" applyFill="1" applyBorder="1"/>
    <xf numFmtId="0" fontId="21" fillId="0" borderId="10" xfId="1" applyFont="1" applyFill="1" applyBorder="1" applyAlignment="1">
      <alignment horizontal="left" vertical="top"/>
    </xf>
    <xf numFmtId="0" fontId="21" fillId="0" borderId="10" xfId="1" applyFont="1" applyFill="1" applyBorder="1" applyAlignment="1">
      <alignment wrapText="1"/>
    </xf>
    <xf numFmtId="0" fontId="17" fillId="2" borderId="0" xfId="0" applyFont="1" applyFill="1"/>
    <xf numFmtId="0" fontId="0" fillId="0" borderId="10" xfId="1" applyFont="1" applyFill="1" applyBorder="1" applyAlignment="1">
      <alignment horizontal="left" vertical="top"/>
    </xf>
    <xf numFmtId="0" fontId="0" fillId="0" borderId="10" xfId="1" applyFont="1" applyFill="1" applyBorder="1" applyAlignment="1">
      <alignment horizontal="left" vertical="top" wrapText="1"/>
    </xf>
    <xf numFmtId="0" fontId="17" fillId="0" borderId="0" xfId="0" applyFont="1" applyFill="1"/>
    <xf numFmtId="0" fontId="17" fillId="4" borderId="0" xfId="0" applyFont="1" applyFill="1"/>
    <xf numFmtId="0" fontId="0" fillId="0" borderId="10" xfId="1" applyNumberFormat="1" applyFont="1" applyFill="1" applyBorder="1" applyAlignment="1">
      <alignment horizontal="left" vertical="top" wrapText="1"/>
    </xf>
    <xf numFmtId="0" fontId="17" fillId="0" borderId="10" xfId="1" applyFont="1" applyFill="1" applyBorder="1" applyAlignment="1">
      <alignment horizontal="left" vertical="top" wrapText="1"/>
    </xf>
    <xf numFmtId="0" fontId="17" fillId="5" borderId="0" xfId="0" applyFont="1" applyFill="1"/>
    <xf numFmtId="0" fontId="17" fillId="6" borderId="0" xfId="0" applyFont="1" applyFill="1"/>
    <xf numFmtId="0" fontId="17" fillId="0" borderId="10" xfId="1" applyNumberFormat="1" applyFont="1" applyFill="1" applyBorder="1" applyAlignment="1">
      <alignment horizontal="left" vertical="top" wrapText="1"/>
    </xf>
    <xf numFmtId="0" fontId="17" fillId="7" borderId="0" xfId="0" applyFont="1" applyFill="1"/>
    <xf numFmtId="164" fontId="17" fillId="0" borderId="10" xfId="1" applyNumberFormat="1" applyFont="1" applyFill="1" applyBorder="1"/>
    <xf numFmtId="0" fontId="17" fillId="0" borderId="10" xfId="1" applyFont="1" applyFill="1" applyBorder="1" applyAlignment="1">
      <alignment horizontal="left" vertical="top"/>
    </xf>
    <xf numFmtId="0" fontId="0" fillId="0" borderId="10" xfId="0" applyFont="1" applyFill="1" applyBorder="1" applyAlignment="1">
      <alignment horizontal="left"/>
    </xf>
    <xf numFmtId="0" fontId="0" fillId="0" borderId="10" xfId="0" applyFont="1" applyFill="1" applyBorder="1" applyAlignment="1">
      <alignment wrapText="1"/>
    </xf>
    <xf numFmtId="164" fontId="0" fillId="0" borderId="10" xfId="0" applyNumberFormat="1" applyFont="1" applyFill="1" applyBorder="1" applyAlignment="1">
      <alignment horizontal="right"/>
    </xf>
    <xf numFmtId="0" fontId="0" fillId="6" borderId="0" xfId="0" applyFont="1" applyFill="1"/>
    <xf numFmtId="0" fontId="0" fillId="0" borderId="10" xfId="0" applyFont="1" applyFill="1" applyBorder="1" applyAlignment="1">
      <alignment horizontal="left" wrapText="1"/>
    </xf>
    <xf numFmtId="0" fontId="0" fillId="0" borderId="0" xfId="0" applyFont="1" applyFill="1" applyAlignment="1">
      <alignment horizontal="left"/>
    </xf>
    <xf numFmtId="164" fontId="0" fillId="0" borderId="0" xfId="0" applyNumberFormat="1" applyFont="1" applyFill="1" applyAlignment="1">
      <alignment horizontal="right"/>
    </xf>
    <xf numFmtId="164" fontId="0" fillId="2" borderId="0" xfId="0" applyNumberFormat="1" applyFont="1" applyFill="1" applyBorder="1"/>
    <xf numFmtId="164" fontId="17" fillId="0" borderId="10" xfId="1" applyNumberFormat="1" applyFont="1" applyFill="1" applyBorder="1" applyAlignment="1">
      <alignment horizontal="right"/>
    </xf>
    <xf numFmtId="164" fontId="21" fillId="2" borderId="0" xfId="0" applyNumberFormat="1" applyFont="1" applyFill="1" applyBorder="1"/>
    <xf numFmtId="0" fontId="37" fillId="0" borderId="0" xfId="0" applyFont="1" applyFill="1" applyAlignment="1">
      <alignment horizontal="center" vertical="center"/>
    </xf>
    <xf numFmtId="0" fontId="37" fillId="0" borderId="0" xfId="0" applyFont="1" applyFill="1" applyAlignment="1">
      <alignment horizontal="center" vertical="center"/>
    </xf>
    <xf numFmtId="0" fontId="38" fillId="0" borderId="0" xfId="0" applyFont="1" applyFill="1" applyAlignment="1">
      <alignment horizontal="center" vertical="center"/>
    </xf>
  </cellXfs>
  <cellStyles count="214">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br" xfId="27"/>
    <cellStyle name="Calculation" xfId="28"/>
    <cellStyle name="Check Cell" xfId="29"/>
    <cellStyle name="col"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te" xfId="40"/>
    <cellStyle name="Output" xfId="41"/>
    <cellStyle name="style0" xfId="42"/>
    <cellStyle name="td" xfId="43"/>
    <cellStyle name="Title" xfId="44"/>
    <cellStyle name="Total" xfId="45"/>
    <cellStyle name="tr" xfId="46"/>
    <cellStyle name="Warning Text" xfId="47"/>
    <cellStyle name="xl100" xfId="48"/>
    <cellStyle name="xl101" xfId="49"/>
    <cellStyle name="xl102" xfId="50"/>
    <cellStyle name="xl103" xfId="51"/>
    <cellStyle name="xl104" xfId="52"/>
    <cellStyle name="xl105" xfId="53"/>
    <cellStyle name="xl106" xfId="54"/>
    <cellStyle name="xl107" xfId="55"/>
    <cellStyle name="xl108" xfId="56"/>
    <cellStyle name="xl109" xfId="57"/>
    <cellStyle name="xl110" xfId="58"/>
    <cellStyle name="xl111" xfId="59"/>
    <cellStyle name="xl112" xfId="60"/>
    <cellStyle name="xl113" xfId="61"/>
    <cellStyle name="xl114" xfId="62"/>
    <cellStyle name="xl115" xfId="63"/>
    <cellStyle name="xl116" xfId="64"/>
    <cellStyle name="xl117" xfId="65"/>
    <cellStyle name="xl118" xfId="66"/>
    <cellStyle name="xl119" xfId="67"/>
    <cellStyle name="xl120" xfId="68"/>
    <cellStyle name="xl121" xfId="69"/>
    <cellStyle name="xl122" xfId="70"/>
    <cellStyle name="xl123" xfId="71"/>
    <cellStyle name="xl124" xfId="72"/>
    <cellStyle name="xl125" xfId="73"/>
    <cellStyle name="xl126" xfId="74"/>
    <cellStyle name="xl127" xfId="75"/>
    <cellStyle name="xl128" xfId="76"/>
    <cellStyle name="xl129" xfId="77"/>
    <cellStyle name="xl130" xfId="78"/>
    <cellStyle name="xl131" xfId="79"/>
    <cellStyle name="xl132" xfId="80"/>
    <cellStyle name="xl133" xfId="81"/>
    <cellStyle name="xl134" xfId="82"/>
    <cellStyle name="xl135" xfId="83"/>
    <cellStyle name="xl136" xfId="84"/>
    <cellStyle name="xl137" xfId="85"/>
    <cellStyle name="xl138" xfId="86"/>
    <cellStyle name="xl139" xfId="87"/>
    <cellStyle name="xl140" xfId="88"/>
    <cellStyle name="xl141" xfId="89"/>
    <cellStyle name="xl142" xfId="90"/>
    <cellStyle name="xl143" xfId="91"/>
    <cellStyle name="xl144" xfId="92"/>
    <cellStyle name="xl145" xfId="93"/>
    <cellStyle name="xl146" xfId="94"/>
    <cellStyle name="xl147" xfId="95"/>
    <cellStyle name="xl148" xfId="96"/>
    <cellStyle name="xl149" xfId="97"/>
    <cellStyle name="xl150" xfId="98"/>
    <cellStyle name="xl151" xfId="99"/>
    <cellStyle name="xl152" xfId="100"/>
    <cellStyle name="xl153" xfId="101"/>
    <cellStyle name="xl154" xfId="102"/>
    <cellStyle name="xl155" xfId="103"/>
    <cellStyle name="xl156" xfId="104"/>
    <cellStyle name="xl157" xfId="105"/>
    <cellStyle name="xl158" xfId="106"/>
    <cellStyle name="xl159" xfId="107"/>
    <cellStyle name="xl160" xfId="108"/>
    <cellStyle name="xl161" xfId="109"/>
    <cellStyle name="xl162" xfId="110"/>
    <cellStyle name="xl163" xfId="111"/>
    <cellStyle name="xl164" xfId="112"/>
    <cellStyle name="xl165" xfId="113"/>
    <cellStyle name="xl166" xfId="114"/>
    <cellStyle name="xl167" xfId="115"/>
    <cellStyle name="xl168" xfId="116"/>
    <cellStyle name="xl169" xfId="117"/>
    <cellStyle name="xl170" xfId="118"/>
    <cellStyle name="xl171" xfId="119"/>
    <cellStyle name="xl172" xfId="120"/>
    <cellStyle name="xl173" xfId="121"/>
    <cellStyle name="xl174" xfId="122"/>
    <cellStyle name="xl175" xfId="123"/>
    <cellStyle name="xl176" xfId="124"/>
    <cellStyle name="xl177" xfId="125"/>
    <cellStyle name="xl178" xfId="126"/>
    <cellStyle name="xl179" xfId="127"/>
    <cellStyle name="xl180" xfId="128"/>
    <cellStyle name="xl181" xfId="129"/>
    <cellStyle name="xl182" xfId="130"/>
    <cellStyle name="xl183" xfId="131"/>
    <cellStyle name="xl184" xfId="132"/>
    <cellStyle name="xl185" xfId="133"/>
    <cellStyle name="xl21" xfId="134"/>
    <cellStyle name="xl22" xfId="135"/>
    <cellStyle name="xl23" xfId="136"/>
    <cellStyle name="xl24" xfId="137"/>
    <cellStyle name="xl25" xfId="138"/>
    <cellStyle name="xl26" xfId="139"/>
    <cellStyle name="xl27" xfId="140"/>
    <cellStyle name="xl28" xfId="141"/>
    <cellStyle name="xl29" xfId="142"/>
    <cellStyle name="xl30" xfId="143"/>
    <cellStyle name="xl31" xfId="144"/>
    <cellStyle name="xl32" xfId="145"/>
    <cellStyle name="xl33" xfId="146"/>
    <cellStyle name="xl34" xfId="147"/>
    <cellStyle name="xl35" xfId="148"/>
    <cellStyle name="xl36" xfId="149"/>
    <cellStyle name="xl37" xfId="150"/>
    <cellStyle name="xl38" xfId="151"/>
    <cellStyle name="xl39" xfId="152"/>
    <cellStyle name="xl40" xfId="153"/>
    <cellStyle name="xl41" xfId="154"/>
    <cellStyle name="xl42" xfId="155"/>
    <cellStyle name="xl43" xfId="156"/>
    <cellStyle name="xl44" xfId="157"/>
    <cellStyle name="xl45" xfId="158"/>
    <cellStyle name="xl46" xfId="159"/>
    <cellStyle name="xl47" xfId="160"/>
    <cellStyle name="xl48" xfId="161"/>
    <cellStyle name="xl49" xfId="162"/>
    <cellStyle name="xl50" xfId="163"/>
    <cellStyle name="xl51" xfId="164"/>
    <cellStyle name="xl52" xfId="165"/>
    <cellStyle name="xl53" xfId="166"/>
    <cellStyle name="xl54" xfId="167"/>
    <cellStyle name="xl55" xfId="168"/>
    <cellStyle name="xl56" xfId="169"/>
    <cellStyle name="xl57" xfId="170"/>
    <cellStyle name="xl58" xfId="171"/>
    <cellStyle name="xl59" xfId="172"/>
    <cellStyle name="xl60" xfId="173"/>
    <cellStyle name="xl61" xfId="174"/>
    <cellStyle name="xl62" xfId="175"/>
    <cellStyle name="xl63" xfId="176"/>
    <cellStyle name="xl64" xfId="177"/>
    <cellStyle name="xl65" xfId="178"/>
    <cellStyle name="xl66" xfId="179"/>
    <cellStyle name="xl67" xfId="180"/>
    <cellStyle name="xl68" xfId="181"/>
    <cellStyle name="xl69" xfId="182"/>
    <cellStyle name="xl70" xfId="183"/>
    <cellStyle name="xl71" xfId="184"/>
    <cellStyle name="xl72" xfId="185"/>
    <cellStyle name="xl73" xfId="186"/>
    <cellStyle name="xl74" xfId="187"/>
    <cellStyle name="xl75" xfId="188"/>
    <cellStyle name="xl76" xfId="189"/>
    <cellStyle name="xl77" xfId="190"/>
    <cellStyle name="xl78" xfId="191"/>
    <cellStyle name="xl79" xfId="192"/>
    <cellStyle name="xl80" xfId="193"/>
    <cellStyle name="xl81" xfId="194"/>
    <cellStyle name="xl82" xfId="195"/>
    <cellStyle name="xl83" xfId="196"/>
    <cellStyle name="xl84" xfId="197"/>
    <cellStyle name="xl85" xfId="198"/>
    <cellStyle name="xl86" xfId="199"/>
    <cellStyle name="xl87" xfId="200"/>
    <cellStyle name="xl88" xfId="201"/>
    <cellStyle name="xl89" xfId="202"/>
    <cellStyle name="xl90" xfId="203"/>
    <cellStyle name="xl91" xfId="204"/>
    <cellStyle name="xl92" xfId="205"/>
    <cellStyle name="xl93" xfId="206"/>
    <cellStyle name="xl94" xfId="207"/>
    <cellStyle name="xl95" xfId="208"/>
    <cellStyle name="xl96" xfId="209"/>
    <cellStyle name="xl97" xfId="210"/>
    <cellStyle name="xl98" xfId="211"/>
    <cellStyle name="xl99" xfId="212"/>
    <cellStyle name="Обычный" xfId="0" builtinId="0"/>
    <cellStyle name="Обычный 2" xfId="213"/>
    <cellStyle name="Стиль 1" xfId="1"/>
  </cellStyles>
  <dxfs count="1">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7"/>
  </sheetPr>
  <dimension ref="A1:R504"/>
  <sheetViews>
    <sheetView tabSelected="1" view="pageBreakPreview" zoomScale="90" zoomScaleNormal="100" zoomScaleSheetLayoutView="90" workbookViewId="0">
      <pane xSplit="2" ySplit="12" topLeftCell="C13" activePane="bottomRight" state="frozen"/>
      <selection pane="topRight" activeCell="C1" sqref="C1"/>
      <selection pane="bottomLeft" activeCell="A13" sqref="A13"/>
      <selection pane="bottomRight" activeCell="M16" sqref="M16"/>
    </sheetView>
  </sheetViews>
  <sheetFormatPr defaultRowHeight="12.75" x14ac:dyDescent="0.2"/>
  <cols>
    <col min="1" max="1" width="22.7109375" style="50" customWidth="1"/>
    <col min="2" max="2" width="57.28515625" style="6" customWidth="1"/>
    <col min="3" max="4" width="15.140625" style="6" customWidth="1"/>
    <col min="5" max="5" width="14" style="6" customWidth="1"/>
    <col min="6" max="7" width="15.28515625" style="51" customWidth="1"/>
    <col min="8" max="8" width="13.140625" style="6" bestFit="1" customWidth="1"/>
    <col min="9" max="16384" width="9.140625" style="6"/>
  </cols>
  <sheetData>
    <row r="1" spans="1:18" ht="15.75" x14ac:dyDescent="0.25">
      <c r="A1" s="1"/>
      <c r="B1" s="2"/>
      <c r="C1" s="3"/>
      <c r="D1" s="3"/>
      <c r="E1" s="3" t="s">
        <v>0</v>
      </c>
      <c r="F1" s="3"/>
      <c r="G1" s="4"/>
      <c r="H1" s="5"/>
    </row>
    <row r="2" spans="1:18" ht="15.75" x14ac:dyDescent="0.25">
      <c r="A2" s="1"/>
      <c r="B2" s="2"/>
      <c r="C2" s="3"/>
      <c r="D2" s="3"/>
      <c r="E2" s="3" t="s">
        <v>1</v>
      </c>
      <c r="F2" s="3"/>
      <c r="G2" s="4"/>
      <c r="H2" s="5"/>
    </row>
    <row r="3" spans="1:18" ht="15.75" x14ac:dyDescent="0.25">
      <c r="A3" s="1"/>
      <c r="B3" s="2"/>
      <c r="C3" s="3"/>
      <c r="D3" s="3"/>
      <c r="E3" s="3" t="s">
        <v>2</v>
      </c>
      <c r="F3" s="3"/>
      <c r="G3" s="4"/>
      <c r="H3" s="5"/>
    </row>
    <row r="4" spans="1:18" ht="15.75" x14ac:dyDescent="0.25">
      <c r="A4" s="1"/>
      <c r="B4" s="2"/>
      <c r="C4" s="3"/>
      <c r="D4" s="3"/>
      <c r="E4" s="3" t="s">
        <v>3</v>
      </c>
      <c r="F4" s="3"/>
      <c r="G4" s="4"/>
      <c r="H4" s="5"/>
    </row>
    <row r="5" spans="1:18" ht="15.75" x14ac:dyDescent="0.25">
      <c r="A5" s="1"/>
      <c r="B5" s="7"/>
      <c r="C5" s="3"/>
      <c r="D5" s="3"/>
      <c r="E5" s="3" t="s">
        <v>4</v>
      </c>
      <c r="F5" s="3"/>
      <c r="G5" s="4"/>
      <c r="H5" s="5"/>
    </row>
    <row r="6" spans="1:18" ht="15.75" x14ac:dyDescent="0.25">
      <c r="A6" s="1"/>
      <c r="B6" s="7"/>
      <c r="C6" s="3"/>
      <c r="D6" s="3"/>
      <c r="E6" s="4"/>
      <c r="F6" s="5"/>
      <c r="G6" s="5"/>
    </row>
    <row r="7" spans="1:18" ht="20.25" x14ac:dyDescent="0.2">
      <c r="A7" s="56" t="s">
        <v>5</v>
      </c>
      <c r="B7" s="56"/>
      <c r="C7" s="56"/>
      <c r="D7" s="56"/>
      <c r="E7" s="56"/>
      <c r="F7" s="56"/>
      <c r="G7" s="55"/>
    </row>
    <row r="8" spans="1:18" ht="23.25" customHeight="1" x14ac:dyDescent="0.2">
      <c r="A8" s="57" t="s">
        <v>1003</v>
      </c>
      <c r="B8" s="57"/>
      <c r="C8" s="57"/>
      <c r="D8" s="57"/>
      <c r="E8" s="57"/>
      <c r="F8" s="57"/>
      <c r="G8" s="57"/>
    </row>
    <row r="9" spans="1:18" ht="17.25" customHeight="1" x14ac:dyDescent="0.2">
      <c r="A9" s="8"/>
      <c r="B9" s="9"/>
      <c r="C9" s="10"/>
      <c r="D9" s="10"/>
      <c r="E9" s="1"/>
      <c r="F9" s="11"/>
      <c r="G9" s="11" t="s">
        <v>6</v>
      </c>
    </row>
    <row r="10" spans="1:18" ht="89.25" x14ac:dyDescent="0.2">
      <c r="A10" s="12" t="s">
        <v>7</v>
      </c>
      <c r="B10" s="12" t="s">
        <v>8</v>
      </c>
      <c r="C10" s="13" t="s">
        <v>1000</v>
      </c>
      <c r="D10" s="13" t="s">
        <v>1001</v>
      </c>
      <c r="E10" s="13" t="s">
        <v>9</v>
      </c>
      <c r="F10" s="13" t="s">
        <v>998</v>
      </c>
      <c r="G10" s="13" t="s">
        <v>999</v>
      </c>
    </row>
    <row r="11" spans="1:18" x14ac:dyDescent="0.2">
      <c r="A11" s="14">
        <v>1</v>
      </c>
      <c r="B11" s="14">
        <v>2</v>
      </c>
      <c r="C11" s="14" t="s">
        <v>10</v>
      </c>
      <c r="D11" s="14" t="s">
        <v>11</v>
      </c>
      <c r="E11" s="14" t="s">
        <v>12</v>
      </c>
      <c r="F11" s="14" t="s">
        <v>996</v>
      </c>
      <c r="G11" s="14" t="s">
        <v>997</v>
      </c>
    </row>
    <row r="12" spans="1:18" s="19" customFormat="1" x14ac:dyDescent="0.2">
      <c r="A12" s="14" t="s">
        <v>13</v>
      </c>
      <c r="B12" s="15" t="s">
        <v>14</v>
      </c>
      <c r="C12" s="16">
        <f>C13+C214</f>
        <v>51307780.199999996</v>
      </c>
      <c r="D12" s="16">
        <f>D13+D214</f>
        <v>55328298.899999991</v>
      </c>
      <c r="E12" s="16">
        <f>E13+E214</f>
        <v>51945379.600000001</v>
      </c>
      <c r="F12" s="17">
        <f t="shared" ref="F12:F15" si="0">IF(C12=0,"-",IF(C12&lt;0,"-",IF(E12&lt;0,"-",IF(E12/C12&gt;2,"в "&amp;ROUND(E12/C12,1)&amp;" раза",E12/C12*100))))</f>
        <v>101.24269535246822</v>
      </c>
      <c r="G12" s="17">
        <f>E12/D12*100</f>
        <v>93.88573412294086</v>
      </c>
      <c r="H12" s="54"/>
      <c r="I12" s="52"/>
      <c r="J12" s="18"/>
      <c r="K12" s="18"/>
      <c r="L12" s="18"/>
      <c r="M12" s="18"/>
      <c r="N12" s="18"/>
      <c r="O12" s="18"/>
      <c r="P12" s="18"/>
      <c r="Q12" s="18"/>
      <c r="R12" s="18"/>
    </row>
    <row r="13" spans="1:18" s="19" customFormat="1" x14ac:dyDescent="0.2">
      <c r="A13" s="20" t="s">
        <v>15</v>
      </c>
      <c r="B13" s="21" t="s">
        <v>16</v>
      </c>
      <c r="C13" s="16">
        <f>C14+C25+C47+C59+C67+C73+C81+C95+C111+C129+C141+C148+C151+C209</f>
        <v>27764192.999999993</v>
      </c>
      <c r="D13" s="16">
        <f>D14+D25+D47+D59+D67+D73+D81+D95+D111+D129+D141+D148+D151+D209</f>
        <v>27764192.999999993</v>
      </c>
      <c r="E13" s="16">
        <f>E14+E25+E47+E59+E67+E73+E81+E95+E111+E129+E141+E148+E151+E209</f>
        <v>25166357.199999999</v>
      </c>
      <c r="F13" s="17">
        <f t="shared" si="0"/>
        <v>90.643215165663221</v>
      </c>
      <c r="G13" s="17">
        <f t="shared" ref="G13:G15" si="1">E13/D13*100</f>
        <v>90.643215165663221</v>
      </c>
      <c r="H13" s="54"/>
      <c r="I13" s="52"/>
      <c r="J13" s="18"/>
      <c r="K13" s="18"/>
      <c r="L13" s="18"/>
      <c r="M13" s="18"/>
      <c r="N13" s="18"/>
      <c r="O13" s="18"/>
      <c r="P13" s="18"/>
      <c r="Q13" s="18"/>
      <c r="R13" s="18"/>
    </row>
    <row r="14" spans="1:18" s="19" customFormat="1" x14ac:dyDescent="0.2">
      <c r="A14" s="20" t="s">
        <v>17</v>
      </c>
      <c r="B14" s="21" t="s">
        <v>18</v>
      </c>
      <c r="C14" s="16">
        <f>C15+C19</f>
        <v>12060639</v>
      </c>
      <c r="D14" s="16">
        <f>D15+D19</f>
        <v>12060639</v>
      </c>
      <c r="E14" s="16">
        <f>E15+E19</f>
        <v>11540926.200000001</v>
      </c>
      <c r="F14" s="17">
        <f t="shared" si="0"/>
        <v>95.690835286588054</v>
      </c>
      <c r="G14" s="17">
        <f t="shared" si="1"/>
        <v>95.690835286588054</v>
      </c>
      <c r="H14" s="54"/>
      <c r="I14" s="52"/>
      <c r="J14" s="18"/>
      <c r="K14" s="18"/>
      <c r="L14" s="18"/>
      <c r="M14" s="18"/>
      <c r="N14" s="18"/>
      <c r="O14" s="18"/>
      <c r="P14" s="18"/>
      <c r="Q14" s="18"/>
      <c r="R14" s="18"/>
    </row>
    <row r="15" spans="1:18" s="27" customFormat="1" x14ac:dyDescent="0.2">
      <c r="A15" s="22" t="s">
        <v>19</v>
      </c>
      <c r="B15" s="23" t="s">
        <v>20</v>
      </c>
      <c r="C15" s="24">
        <f>C16</f>
        <v>4551483</v>
      </c>
      <c r="D15" s="24">
        <f>D16</f>
        <v>4551483</v>
      </c>
      <c r="E15" s="24">
        <f>E16</f>
        <v>4157925.8000000003</v>
      </c>
      <c r="F15" s="25">
        <f t="shared" si="0"/>
        <v>91.353209492378639</v>
      </c>
      <c r="G15" s="25">
        <f t="shared" si="1"/>
        <v>91.353209492378639</v>
      </c>
      <c r="H15" s="54"/>
      <c r="I15" s="52"/>
      <c r="J15" s="18"/>
      <c r="K15" s="18"/>
      <c r="L15" s="18"/>
      <c r="M15" s="18"/>
      <c r="N15" s="18"/>
      <c r="O15" s="18"/>
      <c r="P15" s="18"/>
      <c r="Q15" s="18"/>
      <c r="R15" s="18"/>
    </row>
    <row r="16" spans="1:18" s="27" customFormat="1" ht="38.25" x14ac:dyDescent="0.2">
      <c r="A16" s="22" t="s">
        <v>21</v>
      </c>
      <c r="B16" s="23" t="s">
        <v>22</v>
      </c>
      <c r="C16" s="24">
        <f>C17+C18</f>
        <v>4551483</v>
      </c>
      <c r="D16" s="24">
        <f>D17+D18</f>
        <v>4551483</v>
      </c>
      <c r="E16" s="24">
        <f>E17+E18</f>
        <v>4157925.8000000003</v>
      </c>
      <c r="F16" s="25">
        <f>IF(C16=0,"-",IF(C16&lt;0,"-",IF(E16&lt;0,"-",IF(E16/C16&gt;2,"в "&amp;ROUND(E16/C16,1)&amp;" раза",E16/C16*100))))</f>
        <v>91.353209492378639</v>
      </c>
      <c r="G16" s="25">
        <f>IF(D16=0,"-",IF(D16&lt;0,"-",IF(E16&lt;0,"-",IF(E16/D16&gt;2,"в "&amp;ROUND(E16/D16,1)&amp;" раза",E16/D16*100))))</f>
        <v>91.353209492378639</v>
      </c>
      <c r="H16" s="54"/>
      <c r="I16" s="52"/>
      <c r="J16" s="18"/>
      <c r="K16" s="18"/>
      <c r="L16" s="18"/>
      <c r="M16" s="18"/>
      <c r="N16" s="18"/>
      <c r="O16" s="18"/>
      <c r="P16" s="18"/>
      <c r="Q16" s="18"/>
      <c r="R16" s="18"/>
    </row>
    <row r="17" spans="1:18" s="28" customFormat="1" ht="38.25" x14ac:dyDescent="0.2">
      <c r="A17" s="22" t="s">
        <v>23</v>
      </c>
      <c r="B17" s="23" t="s">
        <v>24</v>
      </c>
      <c r="C17" s="24">
        <v>4030506.7</v>
      </c>
      <c r="D17" s="24">
        <v>4030506.7</v>
      </c>
      <c r="E17" s="24">
        <v>4026873.7</v>
      </c>
      <c r="F17" s="25">
        <f t="shared" ref="F17:F85" si="2">IF(C17=0,"-",IF(C17&lt;0,"-",IF(E17&lt;0,"-",IF(E17/C17&gt;2,"в "&amp;ROUND(E17/C17,1)&amp;" раза",E17/C17*100))))</f>
        <v>99.90986244980067</v>
      </c>
      <c r="G17" s="25">
        <f t="shared" ref="G17:G80" si="3">IF(D17=0,"-",IF(D17&lt;0,"-",IF(E17&lt;0,"-",IF(E17/D17&gt;2,"в "&amp;ROUND(E17/D17,1)&amp;" раза",E17/D17*100))))</f>
        <v>99.90986244980067</v>
      </c>
      <c r="H17" s="54"/>
      <c r="I17" s="52"/>
      <c r="J17" s="18"/>
      <c r="K17" s="18"/>
      <c r="L17" s="18"/>
      <c r="M17" s="18"/>
      <c r="N17" s="18"/>
      <c r="O17" s="18"/>
      <c r="P17" s="18"/>
      <c r="Q17" s="18"/>
      <c r="R17" s="18"/>
    </row>
    <row r="18" spans="1:18" s="28" customFormat="1" ht="38.25" x14ac:dyDescent="0.2">
      <c r="A18" s="22" t="s">
        <v>25</v>
      </c>
      <c r="B18" s="23" t="s">
        <v>26</v>
      </c>
      <c r="C18" s="24">
        <v>520976.3</v>
      </c>
      <c r="D18" s="24">
        <v>520976.3</v>
      </c>
      <c r="E18" s="24">
        <v>131052.1</v>
      </c>
      <c r="F18" s="25">
        <f t="shared" si="2"/>
        <v>25.155098226157314</v>
      </c>
      <c r="G18" s="25">
        <f t="shared" si="3"/>
        <v>25.155098226157314</v>
      </c>
      <c r="H18" s="54"/>
      <c r="I18" s="52"/>
      <c r="J18" s="18"/>
      <c r="K18" s="18"/>
      <c r="L18" s="18"/>
      <c r="M18" s="18"/>
      <c r="N18" s="18"/>
      <c r="O18" s="18"/>
      <c r="P18" s="18"/>
      <c r="Q18" s="18"/>
      <c r="R18" s="18"/>
    </row>
    <row r="19" spans="1:18" s="27" customFormat="1" x14ac:dyDescent="0.2">
      <c r="A19" s="22" t="s">
        <v>27</v>
      </c>
      <c r="B19" s="23" t="s">
        <v>28</v>
      </c>
      <c r="C19" s="24">
        <f>C20+C21+C22+C23+C24</f>
        <v>7509156</v>
      </c>
      <c r="D19" s="24">
        <f>D20+D21+D22+D23+D24</f>
        <v>7509156</v>
      </c>
      <c r="E19" s="24">
        <f>E20+E21+E22+E23+E24</f>
        <v>7383000.4000000004</v>
      </c>
      <c r="F19" s="25">
        <f t="shared" si="2"/>
        <v>98.319976306258667</v>
      </c>
      <c r="G19" s="25">
        <f t="shared" si="3"/>
        <v>98.319976306258667</v>
      </c>
      <c r="H19" s="54"/>
      <c r="I19" s="52"/>
      <c r="J19" s="18"/>
      <c r="K19" s="18"/>
      <c r="L19" s="18"/>
      <c r="M19" s="18"/>
      <c r="N19" s="18"/>
      <c r="O19" s="18"/>
      <c r="P19" s="18"/>
      <c r="Q19" s="18"/>
      <c r="R19" s="18"/>
    </row>
    <row r="20" spans="1:18" s="28" customFormat="1" ht="63.75" x14ac:dyDescent="0.2">
      <c r="A20" s="22" t="s">
        <v>29</v>
      </c>
      <c r="B20" s="23" t="s">
        <v>30</v>
      </c>
      <c r="C20" s="24">
        <v>7324540.9000000004</v>
      </c>
      <c r="D20" s="24">
        <v>7324540.9000000004</v>
      </c>
      <c r="E20" s="24">
        <v>7224513.4000000004</v>
      </c>
      <c r="F20" s="25">
        <f t="shared" si="2"/>
        <v>98.634351266985206</v>
      </c>
      <c r="G20" s="25">
        <f t="shared" si="3"/>
        <v>98.634351266985206</v>
      </c>
      <c r="H20" s="54"/>
      <c r="I20" s="52"/>
      <c r="J20" s="18"/>
      <c r="K20" s="18"/>
      <c r="L20" s="18"/>
      <c r="M20" s="18"/>
      <c r="N20" s="18"/>
      <c r="O20" s="18"/>
      <c r="P20" s="18"/>
      <c r="Q20" s="18"/>
      <c r="R20" s="18"/>
    </row>
    <row r="21" spans="1:18" s="28" customFormat="1" ht="89.25" x14ac:dyDescent="0.2">
      <c r="A21" s="22" t="s">
        <v>31</v>
      </c>
      <c r="B21" s="23" t="s">
        <v>32</v>
      </c>
      <c r="C21" s="24">
        <v>49552.6</v>
      </c>
      <c r="D21" s="24">
        <v>49552.6</v>
      </c>
      <c r="E21" s="24">
        <v>46477.8</v>
      </c>
      <c r="F21" s="25">
        <f t="shared" si="2"/>
        <v>93.794876555417886</v>
      </c>
      <c r="G21" s="25">
        <f t="shared" si="3"/>
        <v>93.794876555417886</v>
      </c>
      <c r="H21" s="54"/>
      <c r="I21" s="52"/>
      <c r="J21" s="18"/>
      <c r="K21" s="18"/>
      <c r="L21" s="18"/>
      <c r="M21" s="18"/>
      <c r="N21" s="18"/>
      <c r="O21" s="18"/>
      <c r="P21" s="18"/>
      <c r="Q21" s="18"/>
      <c r="R21" s="18"/>
    </row>
    <row r="22" spans="1:18" s="28" customFormat="1" ht="38.25" x14ac:dyDescent="0.2">
      <c r="A22" s="22" t="s">
        <v>33</v>
      </c>
      <c r="B22" s="23" t="s">
        <v>34</v>
      </c>
      <c r="C22" s="24">
        <v>92749.2</v>
      </c>
      <c r="D22" s="24">
        <v>92749.2</v>
      </c>
      <c r="E22" s="24">
        <v>88393.7</v>
      </c>
      <c r="F22" s="25">
        <f t="shared" si="2"/>
        <v>95.30400262212504</v>
      </c>
      <c r="G22" s="25">
        <f t="shared" si="3"/>
        <v>95.30400262212504</v>
      </c>
      <c r="H22" s="54"/>
      <c r="I22" s="52"/>
      <c r="J22" s="18"/>
      <c r="K22" s="18"/>
      <c r="L22" s="18"/>
      <c r="M22" s="18"/>
      <c r="N22" s="18"/>
      <c r="O22" s="18"/>
      <c r="P22" s="18"/>
      <c r="Q22" s="18"/>
      <c r="R22" s="18"/>
    </row>
    <row r="23" spans="1:18" s="28" customFormat="1" ht="76.5" x14ac:dyDescent="0.2">
      <c r="A23" s="22" t="s">
        <v>35</v>
      </c>
      <c r="B23" s="23" t="s">
        <v>36</v>
      </c>
      <c r="C23" s="24">
        <v>42313.3</v>
      </c>
      <c r="D23" s="24">
        <v>42313.3</v>
      </c>
      <c r="E23" s="24">
        <v>23613.599999999999</v>
      </c>
      <c r="F23" s="25">
        <f t="shared" si="2"/>
        <v>55.806566729609827</v>
      </c>
      <c r="G23" s="25">
        <f t="shared" si="3"/>
        <v>55.806566729609827</v>
      </c>
      <c r="H23" s="54"/>
      <c r="I23" s="52"/>
      <c r="J23" s="18"/>
      <c r="K23" s="18"/>
      <c r="L23" s="18"/>
      <c r="M23" s="18"/>
      <c r="N23" s="18"/>
      <c r="O23" s="18"/>
      <c r="P23" s="18"/>
      <c r="Q23" s="18"/>
      <c r="R23" s="18"/>
    </row>
    <row r="24" spans="1:18" s="28" customFormat="1" ht="51" x14ac:dyDescent="0.2">
      <c r="A24" s="22" t="s">
        <v>37</v>
      </c>
      <c r="B24" s="23" t="s">
        <v>38</v>
      </c>
      <c r="C24" s="24"/>
      <c r="D24" s="24"/>
      <c r="E24" s="24">
        <v>1.9</v>
      </c>
      <c r="F24" s="25" t="str">
        <f t="shared" si="2"/>
        <v>-</v>
      </c>
      <c r="G24" s="25" t="str">
        <f t="shared" si="3"/>
        <v>-</v>
      </c>
      <c r="H24" s="54"/>
      <c r="I24" s="52"/>
      <c r="J24" s="18"/>
      <c r="K24" s="18"/>
      <c r="L24" s="18"/>
      <c r="M24" s="18"/>
      <c r="N24" s="18"/>
      <c r="O24" s="18"/>
      <c r="P24" s="18"/>
      <c r="Q24" s="18"/>
      <c r="R24" s="18"/>
    </row>
    <row r="25" spans="1:18" s="19" customFormat="1" ht="25.5" x14ac:dyDescent="0.2">
      <c r="A25" s="20" t="s">
        <v>39</v>
      </c>
      <c r="B25" s="21" t="s">
        <v>40</v>
      </c>
      <c r="C25" s="16">
        <f>C26</f>
        <v>10358843.300000001</v>
      </c>
      <c r="D25" s="16">
        <f>D26</f>
        <v>10358843.300000001</v>
      </c>
      <c r="E25" s="16">
        <f>E26</f>
        <v>9070695.4000000004</v>
      </c>
      <c r="F25" s="17">
        <f t="shared" si="2"/>
        <v>87.564751558699612</v>
      </c>
      <c r="G25" s="17">
        <f t="shared" si="3"/>
        <v>87.564751558699612</v>
      </c>
      <c r="H25" s="54"/>
      <c r="I25" s="52"/>
      <c r="J25" s="18"/>
      <c r="K25" s="18"/>
      <c r="L25" s="18"/>
      <c r="M25" s="18"/>
      <c r="N25" s="18"/>
      <c r="O25" s="18"/>
      <c r="P25" s="18"/>
      <c r="Q25" s="18"/>
      <c r="R25" s="18"/>
    </row>
    <row r="26" spans="1:18" s="27" customFormat="1" ht="25.5" x14ac:dyDescent="0.2">
      <c r="A26" s="22" t="s">
        <v>41</v>
      </c>
      <c r="B26" s="23" t="s">
        <v>42</v>
      </c>
      <c r="C26" s="24">
        <f>C27+C30+C31+C35+C36+C37+C38+C39+C40+C41+C42+C43+C44+C45+C46+C29</f>
        <v>10358843.300000001</v>
      </c>
      <c r="D26" s="24">
        <f>D27+D30+D31+D35+D36+D37+D38+D39+D40+D41+D42+D43+D44+D45+D46+D29</f>
        <v>10358843.300000001</v>
      </c>
      <c r="E26" s="24">
        <f>E27+E30+E31+E35+E36+E37+E38+E39+E40+E41+E42+E43+E44+E45+E46+E29</f>
        <v>9070695.4000000004</v>
      </c>
      <c r="F26" s="25">
        <f t="shared" si="2"/>
        <v>87.564751558699612</v>
      </c>
      <c r="G26" s="25">
        <f t="shared" si="3"/>
        <v>87.564751558699612</v>
      </c>
      <c r="H26" s="54"/>
      <c r="I26" s="52"/>
      <c r="J26" s="18"/>
      <c r="K26" s="18"/>
      <c r="L26" s="18"/>
      <c r="M26" s="18"/>
      <c r="N26" s="18"/>
      <c r="O26" s="18"/>
      <c r="P26" s="18"/>
      <c r="Q26" s="18"/>
      <c r="R26" s="18"/>
    </row>
    <row r="27" spans="1:18" s="28" customFormat="1" ht="63.75" x14ac:dyDescent="0.2">
      <c r="A27" s="22" t="s">
        <v>43</v>
      </c>
      <c r="B27" s="23" t="s">
        <v>44</v>
      </c>
      <c r="C27" s="24">
        <f>C28</f>
        <v>0</v>
      </c>
      <c r="D27" s="24">
        <f>D28</f>
        <v>0</v>
      </c>
      <c r="E27" s="24">
        <f>E28</f>
        <v>10208.700000000001</v>
      </c>
      <c r="F27" s="25" t="str">
        <f t="shared" si="2"/>
        <v>-</v>
      </c>
      <c r="G27" s="25" t="str">
        <f t="shared" si="3"/>
        <v>-</v>
      </c>
      <c r="H27" s="54"/>
      <c r="I27" s="52"/>
      <c r="J27" s="18"/>
      <c r="K27" s="18"/>
      <c r="L27" s="18"/>
      <c r="M27" s="18"/>
      <c r="N27" s="18"/>
      <c r="O27" s="18"/>
      <c r="P27" s="18"/>
      <c r="Q27" s="18"/>
      <c r="R27" s="18"/>
    </row>
    <row r="28" spans="1:18" s="28" customFormat="1" ht="51" x14ac:dyDescent="0.2">
      <c r="A28" s="22" t="s">
        <v>45</v>
      </c>
      <c r="B28" s="23" t="s">
        <v>46</v>
      </c>
      <c r="C28" s="24"/>
      <c r="D28" s="24"/>
      <c r="E28" s="24">
        <v>10208.700000000001</v>
      </c>
      <c r="F28" s="25" t="str">
        <f t="shared" si="2"/>
        <v>-</v>
      </c>
      <c r="G28" s="25" t="str">
        <f t="shared" si="3"/>
        <v>-</v>
      </c>
      <c r="H28" s="54"/>
      <c r="I28" s="52"/>
      <c r="J28" s="18"/>
      <c r="K28" s="18"/>
      <c r="L28" s="18"/>
      <c r="M28" s="18"/>
      <c r="N28" s="18"/>
      <c r="O28" s="18"/>
      <c r="P28" s="18"/>
      <c r="Q28" s="18"/>
      <c r="R28" s="18"/>
    </row>
    <row r="29" spans="1:18" s="28" customFormat="1" ht="25.5" x14ac:dyDescent="0.2">
      <c r="A29" s="22" t="s">
        <v>47</v>
      </c>
      <c r="B29" s="23" t="s">
        <v>1002</v>
      </c>
      <c r="C29" s="24"/>
      <c r="D29" s="24"/>
      <c r="E29" s="24">
        <v>9248.2999999999993</v>
      </c>
      <c r="F29" s="25" t="str">
        <f t="shared" si="2"/>
        <v>-</v>
      </c>
      <c r="G29" s="25" t="str">
        <f t="shared" si="3"/>
        <v>-</v>
      </c>
      <c r="H29" s="54"/>
      <c r="I29" s="52"/>
      <c r="J29" s="18"/>
      <c r="K29" s="18"/>
      <c r="L29" s="18"/>
      <c r="M29" s="18"/>
      <c r="N29" s="18"/>
      <c r="O29" s="18"/>
      <c r="P29" s="18"/>
      <c r="Q29" s="18"/>
      <c r="R29" s="18"/>
    </row>
    <row r="30" spans="1:18" s="28" customFormat="1" ht="25.5" x14ac:dyDescent="0.2">
      <c r="A30" s="22" t="s">
        <v>48</v>
      </c>
      <c r="B30" s="23" t="s">
        <v>49</v>
      </c>
      <c r="C30" s="24">
        <v>2640000</v>
      </c>
      <c r="D30" s="24">
        <v>2640000</v>
      </c>
      <c r="E30" s="24">
        <v>1793052.2</v>
      </c>
      <c r="F30" s="25">
        <f t="shared" si="2"/>
        <v>67.918643939393945</v>
      </c>
      <c r="G30" s="25">
        <f t="shared" si="3"/>
        <v>67.918643939393945</v>
      </c>
      <c r="H30" s="54"/>
      <c r="I30" s="52"/>
      <c r="J30" s="18"/>
      <c r="K30" s="18"/>
      <c r="L30" s="18"/>
      <c r="M30" s="18"/>
      <c r="N30" s="18"/>
      <c r="O30" s="18"/>
      <c r="P30" s="18"/>
      <c r="Q30" s="18"/>
      <c r="R30" s="18"/>
    </row>
    <row r="31" spans="1:18" s="27" customFormat="1" ht="127.5" x14ac:dyDescent="0.2">
      <c r="A31" s="22" t="s">
        <v>50</v>
      </c>
      <c r="B31" s="23" t="s">
        <v>51</v>
      </c>
      <c r="C31" s="24">
        <v>3879200</v>
      </c>
      <c r="D31" s="24">
        <v>3879200</v>
      </c>
      <c r="E31" s="24">
        <v>3829301.4</v>
      </c>
      <c r="F31" s="25">
        <f t="shared" si="2"/>
        <v>98.713688389358637</v>
      </c>
      <c r="G31" s="25">
        <f t="shared" si="3"/>
        <v>98.713688389358637</v>
      </c>
      <c r="H31" s="54"/>
      <c r="I31" s="52"/>
      <c r="J31" s="18"/>
      <c r="K31" s="18"/>
      <c r="L31" s="18"/>
      <c r="M31" s="18"/>
      <c r="N31" s="18"/>
      <c r="O31" s="18"/>
      <c r="P31" s="18"/>
      <c r="Q31" s="18"/>
      <c r="R31" s="18"/>
    </row>
    <row r="32" spans="1:18" s="28" customFormat="1" ht="153" x14ac:dyDescent="0.2">
      <c r="A32" s="22" t="s">
        <v>52</v>
      </c>
      <c r="B32" s="23" t="s">
        <v>53</v>
      </c>
      <c r="C32" s="24">
        <v>3331413</v>
      </c>
      <c r="D32" s="24">
        <v>3331413</v>
      </c>
      <c r="E32" s="24">
        <v>3319635.3</v>
      </c>
      <c r="F32" s="25">
        <f t="shared" si="2"/>
        <v>99.646465328675845</v>
      </c>
      <c r="G32" s="25">
        <f t="shared" si="3"/>
        <v>99.646465328675845</v>
      </c>
      <c r="H32" s="54"/>
      <c r="I32" s="52"/>
      <c r="J32" s="18"/>
      <c r="K32" s="18"/>
      <c r="L32" s="18"/>
      <c r="M32" s="18"/>
      <c r="N32" s="18"/>
      <c r="O32" s="18"/>
      <c r="P32" s="18"/>
      <c r="Q32" s="18"/>
      <c r="R32" s="18"/>
    </row>
    <row r="33" spans="1:18" s="28" customFormat="1" ht="153" x14ac:dyDescent="0.2">
      <c r="A33" s="22" t="s">
        <v>54</v>
      </c>
      <c r="B33" s="23" t="s">
        <v>55</v>
      </c>
      <c r="C33" s="24">
        <v>366587</v>
      </c>
      <c r="D33" s="24">
        <v>366587</v>
      </c>
      <c r="E33" s="24">
        <v>336096.9</v>
      </c>
      <c r="F33" s="25">
        <f t="shared" si="2"/>
        <v>91.682711061767066</v>
      </c>
      <c r="G33" s="25">
        <f t="shared" si="3"/>
        <v>91.682711061767066</v>
      </c>
      <c r="H33" s="54"/>
      <c r="I33" s="52"/>
      <c r="J33" s="18"/>
      <c r="K33" s="18"/>
      <c r="L33" s="18"/>
      <c r="M33" s="18"/>
      <c r="N33" s="18"/>
      <c r="O33" s="18"/>
      <c r="P33" s="18"/>
      <c r="Q33" s="18"/>
      <c r="R33" s="18"/>
    </row>
    <row r="34" spans="1:18" s="28" customFormat="1" ht="178.5" x14ac:dyDescent="0.2">
      <c r="A34" s="22" t="s">
        <v>56</v>
      </c>
      <c r="B34" s="23" t="s">
        <v>57</v>
      </c>
      <c r="C34" s="24">
        <v>181200</v>
      </c>
      <c r="D34" s="24">
        <v>181200</v>
      </c>
      <c r="E34" s="24">
        <v>173569.2</v>
      </c>
      <c r="F34" s="25">
        <f t="shared" si="2"/>
        <v>95.788741721854308</v>
      </c>
      <c r="G34" s="25">
        <f t="shared" si="3"/>
        <v>95.788741721854308</v>
      </c>
      <c r="H34" s="54"/>
      <c r="I34" s="52"/>
      <c r="J34" s="18"/>
      <c r="K34" s="18"/>
      <c r="L34" s="18"/>
      <c r="M34" s="18"/>
      <c r="N34" s="18"/>
      <c r="O34" s="18"/>
      <c r="P34" s="18"/>
      <c r="Q34" s="18"/>
      <c r="R34" s="18"/>
    </row>
    <row r="35" spans="1:18" s="28" customFormat="1" ht="114.75" x14ac:dyDescent="0.2">
      <c r="A35" s="22" t="s">
        <v>58</v>
      </c>
      <c r="B35" s="23" t="s">
        <v>59</v>
      </c>
      <c r="C35" s="24">
        <v>1900</v>
      </c>
      <c r="D35" s="24">
        <v>1900</v>
      </c>
      <c r="E35" s="24">
        <v>2567.4</v>
      </c>
      <c r="F35" s="25">
        <f t="shared" si="2"/>
        <v>135.12631578947369</v>
      </c>
      <c r="G35" s="25">
        <f t="shared" si="3"/>
        <v>135.12631578947369</v>
      </c>
      <c r="H35" s="54"/>
      <c r="I35" s="52"/>
      <c r="J35" s="18"/>
      <c r="K35" s="18"/>
      <c r="L35" s="18"/>
      <c r="M35" s="18"/>
      <c r="N35" s="18"/>
      <c r="O35" s="18"/>
      <c r="P35" s="18"/>
      <c r="Q35" s="18"/>
      <c r="R35" s="18"/>
    </row>
    <row r="36" spans="1:18" s="28" customFormat="1" ht="114.75" x14ac:dyDescent="0.2">
      <c r="A36" s="22" t="s">
        <v>60</v>
      </c>
      <c r="B36" s="23" t="s">
        <v>61</v>
      </c>
      <c r="C36" s="24"/>
      <c r="D36" s="24"/>
      <c r="E36" s="24">
        <v>7.5</v>
      </c>
      <c r="F36" s="25" t="str">
        <f t="shared" si="2"/>
        <v>-</v>
      </c>
      <c r="G36" s="25" t="str">
        <f t="shared" si="3"/>
        <v>-</v>
      </c>
      <c r="H36" s="54"/>
      <c r="I36" s="52"/>
      <c r="J36" s="18"/>
      <c r="K36" s="18"/>
      <c r="L36" s="18"/>
      <c r="M36" s="18"/>
      <c r="N36" s="18"/>
      <c r="O36" s="18"/>
      <c r="P36" s="18"/>
      <c r="Q36" s="18"/>
      <c r="R36" s="18"/>
    </row>
    <row r="37" spans="1:18" s="28" customFormat="1" ht="89.25" x14ac:dyDescent="0.2">
      <c r="A37" s="22" t="s">
        <v>62</v>
      </c>
      <c r="B37" s="23" t="s">
        <v>63</v>
      </c>
      <c r="C37" s="24">
        <v>1700</v>
      </c>
      <c r="D37" s="24">
        <v>1700</v>
      </c>
      <c r="E37" s="24">
        <v>210.7</v>
      </c>
      <c r="F37" s="25">
        <f t="shared" si="2"/>
        <v>12.394117647058824</v>
      </c>
      <c r="G37" s="25">
        <f t="shared" si="3"/>
        <v>12.394117647058824</v>
      </c>
      <c r="H37" s="54"/>
      <c r="I37" s="52"/>
      <c r="J37" s="18"/>
      <c r="K37" s="18"/>
      <c r="L37" s="18"/>
      <c r="M37" s="18"/>
      <c r="N37" s="18"/>
      <c r="O37" s="18"/>
      <c r="P37" s="18"/>
      <c r="Q37" s="18"/>
      <c r="R37" s="18"/>
    </row>
    <row r="38" spans="1:18" s="28" customFormat="1" ht="89.25" x14ac:dyDescent="0.2">
      <c r="A38" s="22" t="s">
        <v>64</v>
      </c>
      <c r="B38" s="23" t="s">
        <v>65</v>
      </c>
      <c r="C38" s="24">
        <v>200</v>
      </c>
      <c r="D38" s="24">
        <v>200</v>
      </c>
      <c r="E38" s="24">
        <v>696.8</v>
      </c>
      <c r="F38" s="25" t="str">
        <f t="shared" si="2"/>
        <v>в 3,5 раза</v>
      </c>
      <c r="G38" s="25" t="str">
        <f t="shared" si="3"/>
        <v>в 3,5 раза</v>
      </c>
      <c r="H38" s="54"/>
      <c r="I38" s="52"/>
      <c r="J38" s="18"/>
      <c r="K38" s="18"/>
      <c r="L38" s="18"/>
      <c r="M38" s="18"/>
      <c r="N38" s="18"/>
      <c r="O38" s="18"/>
      <c r="P38" s="18"/>
      <c r="Q38" s="18"/>
      <c r="R38" s="18"/>
    </row>
    <row r="39" spans="1:18" s="28" customFormat="1" ht="89.25" x14ac:dyDescent="0.2">
      <c r="A39" s="22" t="s">
        <v>66</v>
      </c>
      <c r="B39" s="23" t="s">
        <v>67</v>
      </c>
      <c r="C39" s="24">
        <v>978063.9</v>
      </c>
      <c r="D39" s="24">
        <v>978063.9</v>
      </c>
      <c r="E39" s="24">
        <v>879133.1</v>
      </c>
      <c r="F39" s="25">
        <f t="shared" si="2"/>
        <v>89.885037163727233</v>
      </c>
      <c r="G39" s="25">
        <f t="shared" si="3"/>
        <v>89.885037163727233</v>
      </c>
      <c r="H39" s="54"/>
      <c r="I39" s="52"/>
      <c r="J39" s="18"/>
      <c r="K39" s="18"/>
      <c r="L39" s="18"/>
      <c r="M39" s="18"/>
      <c r="N39" s="18"/>
      <c r="O39" s="18"/>
      <c r="P39" s="18"/>
      <c r="Q39" s="18"/>
      <c r="R39" s="18"/>
    </row>
    <row r="40" spans="1:18" s="28" customFormat="1" ht="102" x14ac:dyDescent="0.2">
      <c r="A40" s="22" t="s">
        <v>68</v>
      </c>
      <c r="B40" s="23" t="s">
        <v>69</v>
      </c>
      <c r="C40" s="24">
        <v>779653.5</v>
      </c>
      <c r="D40" s="24">
        <v>779653.5</v>
      </c>
      <c r="E40" s="24">
        <v>700791.8</v>
      </c>
      <c r="F40" s="25">
        <f t="shared" si="2"/>
        <v>89.88503226112627</v>
      </c>
      <c r="G40" s="25">
        <f t="shared" si="3"/>
        <v>89.88503226112627</v>
      </c>
      <c r="H40" s="54"/>
      <c r="I40" s="52"/>
      <c r="J40" s="18"/>
      <c r="K40" s="18"/>
      <c r="L40" s="18"/>
      <c r="M40" s="18"/>
      <c r="N40" s="18"/>
      <c r="O40" s="18"/>
      <c r="P40" s="18"/>
      <c r="Q40" s="18"/>
      <c r="R40" s="18"/>
    </row>
    <row r="41" spans="1:18" s="28" customFormat="1" ht="114.75" x14ac:dyDescent="0.2">
      <c r="A41" s="22" t="s">
        <v>70</v>
      </c>
      <c r="B41" s="23" t="s">
        <v>71</v>
      </c>
      <c r="C41" s="24">
        <v>5037.8</v>
      </c>
      <c r="D41" s="24">
        <v>5037.8</v>
      </c>
      <c r="E41" s="24">
        <v>6288.2</v>
      </c>
      <c r="F41" s="25">
        <f t="shared" si="2"/>
        <v>124.82035809281828</v>
      </c>
      <c r="G41" s="25">
        <f t="shared" si="3"/>
        <v>124.82035809281828</v>
      </c>
      <c r="H41" s="54"/>
      <c r="I41" s="52"/>
      <c r="J41" s="18"/>
      <c r="K41" s="18"/>
      <c r="L41" s="18"/>
      <c r="M41" s="18"/>
      <c r="N41" s="18"/>
      <c r="O41" s="18"/>
      <c r="P41" s="18"/>
      <c r="Q41" s="18"/>
      <c r="R41" s="18"/>
    </row>
    <row r="42" spans="1:18" s="28" customFormat="1" ht="114.75" x14ac:dyDescent="0.2">
      <c r="A42" s="22" t="s">
        <v>72</v>
      </c>
      <c r="B42" s="23" t="s">
        <v>73</v>
      </c>
      <c r="C42" s="24">
        <v>4015.9</v>
      </c>
      <c r="D42" s="24">
        <v>4015.9</v>
      </c>
      <c r="E42" s="24">
        <v>5012.6000000000004</v>
      </c>
      <c r="F42" s="25">
        <f t="shared" si="2"/>
        <v>124.81884509076421</v>
      </c>
      <c r="G42" s="25">
        <f t="shared" si="3"/>
        <v>124.81884509076421</v>
      </c>
      <c r="H42" s="54"/>
      <c r="I42" s="52"/>
      <c r="J42" s="18"/>
      <c r="K42" s="18"/>
      <c r="L42" s="18"/>
      <c r="M42" s="18"/>
      <c r="N42" s="18"/>
      <c r="O42" s="18"/>
      <c r="P42" s="18"/>
      <c r="Q42" s="18"/>
      <c r="R42" s="18"/>
    </row>
    <row r="43" spans="1:18" s="28" customFormat="1" ht="102" x14ac:dyDescent="0.2">
      <c r="A43" s="22" t="s">
        <v>74</v>
      </c>
      <c r="B43" s="23" t="s">
        <v>75</v>
      </c>
      <c r="C43" s="24">
        <v>1277535.2</v>
      </c>
      <c r="D43" s="24">
        <v>1277535.2</v>
      </c>
      <c r="E43" s="24">
        <v>1182681</v>
      </c>
      <c r="F43" s="25">
        <f t="shared" si="2"/>
        <v>92.575218279699854</v>
      </c>
      <c r="G43" s="25">
        <f t="shared" si="3"/>
        <v>92.575218279699854</v>
      </c>
      <c r="H43" s="54"/>
      <c r="I43" s="52"/>
      <c r="J43" s="18"/>
      <c r="K43" s="18"/>
      <c r="L43" s="18"/>
      <c r="M43" s="18"/>
      <c r="N43" s="18"/>
      <c r="O43" s="18"/>
      <c r="P43" s="18"/>
      <c r="Q43" s="18"/>
      <c r="R43" s="18"/>
    </row>
    <row r="44" spans="1:18" s="28" customFormat="1" ht="102" x14ac:dyDescent="0.2">
      <c r="A44" s="22" t="s">
        <v>76</v>
      </c>
      <c r="B44" s="23" t="s">
        <v>77</v>
      </c>
      <c r="C44" s="24">
        <v>1018374</v>
      </c>
      <c r="D44" s="24">
        <v>1018374</v>
      </c>
      <c r="E44" s="24">
        <v>942761.9</v>
      </c>
      <c r="F44" s="25">
        <f t="shared" si="2"/>
        <v>92.575213035682381</v>
      </c>
      <c r="G44" s="25">
        <f t="shared" si="3"/>
        <v>92.575213035682381</v>
      </c>
      <c r="H44" s="54"/>
      <c r="I44" s="52"/>
      <c r="J44" s="18"/>
      <c r="K44" s="18"/>
      <c r="L44" s="18"/>
      <c r="M44" s="18"/>
      <c r="N44" s="18"/>
      <c r="O44" s="18"/>
      <c r="P44" s="18"/>
      <c r="Q44" s="18"/>
      <c r="R44" s="18"/>
    </row>
    <row r="45" spans="1:18" s="28" customFormat="1" ht="102" x14ac:dyDescent="0.2">
      <c r="A45" s="22" t="s">
        <v>78</v>
      </c>
      <c r="B45" s="23" t="s">
        <v>79</v>
      </c>
      <c r="C45" s="24">
        <v>-126221.1</v>
      </c>
      <c r="D45" s="24">
        <v>-126221.1</v>
      </c>
      <c r="E45" s="24">
        <v>-162072.1</v>
      </c>
      <c r="F45" s="25" t="str">
        <f t="shared" si="2"/>
        <v>-</v>
      </c>
      <c r="G45" s="25" t="str">
        <f t="shared" si="3"/>
        <v>-</v>
      </c>
      <c r="H45" s="54"/>
      <c r="I45" s="52"/>
      <c r="J45" s="18"/>
      <c r="K45" s="18"/>
      <c r="L45" s="18"/>
      <c r="M45" s="18"/>
      <c r="N45" s="18"/>
      <c r="O45" s="18"/>
      <c r="P45" s="18"/>
      <c r="Q45" s="18"/>
      <c r="R45" s="18"/>
    </row>
    <row r="46" spans="1:18" s="28" customFormat="1" ht="102" x14ac:dyDescent="0.2">
      <c r="A46" s="22" t="s">
        <v>80</v>
      </c>
      <c r="B46" s="23" t="s">
        <v>81</v>
      </c>
      <c r="C46" s="24">
        <v>-100615.9</v>
      </c>
      <c r="D46" s="24">
        <v>-100615.9</v>
      </c>
      <c r="E46" s="24">
        <v>-129194.1</v>
      </c>
      <c r="F46" s="25" t="str">
        <f t="shared" si="2"/>
        <v>-</v>
      </c>
      <c r="G46" s="25" t="str">
        <f t="shared" si="3"/>
        <v>-</v>
      </c>
      <c r="H46" s="54"/>
      <c r="I46" s="52"/>
      <c r="J46" s="18"/>
      <c r="K46" s="18"/>
      <c r="L46" s="18"/>
      <c r="M46" s="18"/>
      <c r="N46" s="18"/>
      <c r="O46" s="18"/>
      <c r="P46" s="18"/>
      <c r="Q46" s="18"/>
      <c r="R46" s="18"/>
    </row>
    <row r="47" spans="1:18" s="19" customFormat="1" x14ac:dyDescent="0.2">
      <c r="A47" s="20" t="s">
        <v>82</v>
      </c>
      <c r="B47" s="21" t="s">
        <v>83</v>
      </c>
      <c r="C47" s="16">
        <f>C48+C56+C58</f>
        <v>1140939</v>
      </c>
      <c r="D47" s="16">
        <f>D48+D56+D58</f>
        <v>1140939</v>
      </c>
      <c r="E47" s="16">
        <f>E48+E56+E58</f>
        <v>1090353.8000000003</v>
      </c>
      <c r="F47" s="17">
        <f t="shared" si="2"/>
        <v>95.566353678855776</v>
      </c>
      <c r="G47" s="17">
        <f t="shared" si="3"/>
        <v>95.566353678855776</v>
      </c>
      <c r="H47" s="54"/>
      <c r="I47" s="52"/>
      <c r="J47" s="18"/>
      <c r="K47" s="18"/>
      <c r="L47" s="18"/>
      <c r="M47" s="18"/>
      <c r="N47" s="18"/>
      <c r="O47" s="18"/>
      <c r="P47" s="18"/>
      <c r="Q47" s="18"/>
      <c r="R47" s="18"/>
    </row>
    <row r="48" spans="1:18" s="27" customFormat="1" ht="25.5" x14ac:dyDescent="0.2">
      <c r="A48" s="22" t="s">
        <v>84</v>
      </c>
      <c r="B48" s="23" t="s">
        <v>85</v>
      </c>
      <c r="C48" s="24">
        <f>C49+C52+C55</f>
        <v>1140939</v>
      </c>
      <c r="D48" s="24">
        <f>D49+D52+D55</f>
        <v>1140939</v>
      </c>
      <c r="E48" s="24">
        <f>E49+E52+E55</f>
        <v>1090052.2000000002</v>
      </c>
      <c r="F48" s="25">
        <f t="shared" si="2"/>
        <v>95.539919312075412</v>
      </c>
      <c r="G48" s="25">
        <f t="shared" si="3"/>
        <v>95.539919312075412</v>
      </c>
      <c r="H48" s="54"/>
      <c r="I48" s="52"/>
      <c r="J48" s="18"/>
      <c r="K48" s="18"/>
      <c r="L48" s="18"/>
      <c r="M48" s="18"/>
      <c r="N48" s="18"/>
      <c r="O48" s="18"/>
      <c r="P48" s="18"/>
      <c r="Q48" s="18"/>
      <c r="R48" s="18"/>
    </row>
    <row r="49" spans="1:18" s="27" customFormat="1" ht="25.5" x14ac:dyDescent="0.2">
      <c r="A49" s="22" t="s">
        <v>86</v>
      </c>
      <c r="B49" s="23" t="s">
        <v>87</v>
      </c>
      <c r="C49" s="24">
        <f>C50+C51</f>
        <v>776358.40000000002</v>
      </c>
      <c r="D49" s="24">
        <f>D50+D51</f>
        <v>776358.40000000002</v>
      </c>
      <c r="E49" s="24">
        <f>E50+E51</f>
        <v>767898.70000000007</v>
      </c>
      <c r="F49" s="25">
        <f t="shared" si="2"/>
        <v>98.910335741842943</v>
      </c>
      <c r="G49" s="25">
        <f t="shared" si="3"/>
        <v>98.910335741842943</v>
      </c>
      <c r="H49" s="54"/>
      <c r="I49" s="52"/>
      <c r="J49" s="18"/>
      <c r="K49" s="18"/>
      <c r="L49" s="18"/>
      <c r="M49" s="18"/>
      <c r="N49" s="18"/>
      <c r="O49" s="18"/>
      <c r="P49" s="18"/>
      <c r="Q49" s="18"/>
      <c r="R49" s="18"/>
    </row>
    <row r="50" spans="1:18" s="28" customFormat="1" ht="25.5" x14ac:dyDescent="0.2">
      <c r="A50" s="22" t="s">
        <v>88</v>
      </c>
      <c r="B50" s="23" t="s">
        <v>89</v>
      </c>
      <c r="C50" s="24">
        <v>776358.40000000002</v>
      </c>
      <c r="D50" s="24">
        <v>776358.40000000002</v>
      </c>
      <c r="E50" s="24">
        <v>767896.9</v>
      </c>
      <c r="F50" s="25">
        <f t="shared" si="2"/>
        <v>98.910103890162077</v>
      </c>
      <c r="G50" s="25">
        <f t="shared" si="3"/>
        <v>98.910103890162077</v>
      </c>
      <c r="H50" s="54"/>
      <c r="I50" s="52"/>
      <c r="J50" s="18"/>
      <c r="K50" s="18"/>
      <c r="L50" s="18"/>
      <c r="M50" s="18"/>
      <c r="N50" s="18"/>
      <c r="O50" s="18"/>
      <c r="P50" s="18"/>
      <c r="Q50" s="18"/>
      <c r="R50" s="18"/>
    </row>
    <row r="51" spans="1:18" s="28" customFormat="1" ht="38.25" x14ac:dyDescent="0.2">
      <c r="A51" s="22" t="s">
        <v>90</v>
      </c>
      <c r="B51" s="23" t="s">
        <v>91</v>
      </c>
      <c r="C51" s="24"/>
      <c r="D51" s="24"/>
      <c r="E51" s="24">
        <v>1.8</v>
      </c>
      <c r="F51" s="25" t="str">
        <f t="shared" si="2"/>
        <v>-</v>
      </c>
      <c r="G51" s="25" t="str">
        <f t="shared" si="3"/>
        <v>-</v>
      </c>
      <c r="H51" s="54"/>
      <c r="I51" s="52"/>
      <c r="J51" s="18"/>
      <c r="K51" s="18"/>
      <c r="L51" s="18"/>
      <c r="M51" s="18"/>
      <c r="N51" s="18"/>
      <c r="O51" s="18"/>
      <c r="P51" s="18"/>
      <c r="Q51" s="18"/>
      <c r="R51" s="18"/>
    </row>
    <row r="52" spans="1:18" s="27" customFormat="1" ht="38.25" x14ac:dyDescent="0.2">
      <c r="A52" s="22" t="s">
        <v>92</v>
      </c>
      <c r="B52" s="23" t="s">
        <v>93</v>
      </c>
      <c r="C52" s="24">
        <f>C53+C54</f>
        <v>364580.6</v>
      </c>
      <c r="D52" s="24">
        <f>D53+D54</f>
        <v>364580.6</v>
      </c>
      <c r="E52" s="24">
        <f>E53+E54</f>
        <v>322077.2</v>
      </c>
      <c r="F52" s="25">
        <f t="shared" si="2"/>
        <v>88.341837168516378</v>
      </c>
      <c r="G52" s="25">
        <f t="shared" si="3"/>
        <v>88.341837168516378</v>
      </c>
      <c r="H52" s="54"/>
      <c r="I52" s="52"/>
      <c r="J52" s="18"/>
      <c r="K52" s="18"/>
      <c r="L52" s="18"/>
      <c r="M52" s="18"/>
      <c r="N52" s="18"/>
      <c r="O52" s="18"/>
      <c r="P52" s="18"/>
      <c r="Q52" s="18"/>
      <c r="R52" s="18"/>
    </row>
    <row r="53" spans="1:18" s="28" customFormat="1" ht="51" x14ac:dyDescent="0.2">
      <c r="A53" s="22" t="s">
        <v>94</v>
      </c>
      <c r="B53" s="23" t="s">
        <v>95</v>
      </c>
      <c r="C53" s="24">
        <v>364580.6</v>
      </c>
      <c r="D53" s="24">
        <v>364580.6</v>
      </c>
      <c r="E53" s="24">
        <v>322076.2</v>
      </c>
      <c r="F53" s="25">
        <f t="shared" si="2"/>
        <v>88.341562880745713</v>
      </c>
      <c r="G53" s="25">
        <f t="shared" si="3"/>
        <v>88.341562880745713</v>
      </c>
      <c r="H53" s="54"/>
      <c r="I53" s="52"/>
      <c r="J53" s="18"/>
      <c r="K53" s="18"/>
      <c r="L53" s="18"/>
      <c r="M53" s="18"/>
      <c r="N53" s="18"/>
      <c r="O53" s="18"/>
      <c r="P53" s="18"/>
      <c r="Q53" s="18"/>
      <c r="R53" s="18"/>
    </row>
    <row r="54" spans="1:18" s="28" customFormat="1" ht="51" x14ac:dyDescent="0.2">
      <c r="A54" s="22" t="s">
        <v>96</v>
      </c>
      <c r="B54" s="23" t="s">
        <v>97</v>
      </c>
      <c r="C54" s="24"/>
      <c r="D54" s="24"/>
      <c r="E54" s="24">
        <v>1</v>
      </c>
      <c r="F54" s="25" t="str">
        <f t="shared" si="2"/>
        <v>-</v>
      </c>
      <c r="G54" s="25" t="str">
        <f t="shared" si="3"/>
        <v>-</v>
      </c>
      <c r="H54" s="54"/>
      <c r="I54" s="52"/>
      <c r="J54" s="18"/>
      <c r="K54" s="18"/>
      <c r="L54" s="18"/>
      <c r="M54" s="18"/>
      <c r="N54" s="18"/>
      <c r="O54" s="18"/>
      <c r="P54" s="18"/>
      <c r="Q54" s="18"/>
      <c r="R54" s="18"/>
    </row>
    <row r="55" spans="1:18" s="28" customFormat="1" ht="38.25" x14ac:dyDescent="0.2">
      <c r="A55" s="22" t="s">
        <v>98</v>
      </c>
      <c r="B55" s="23" t="s">
        <v>99</v>
      </c>
      <c r="C55" s="24"/>
      <c r="D55" s="24"/>
      <c r="E55" s="24">
        <v>76.3</v>
      </c>
      <c r="F55" s="25" t="str">
        <f t="shared" si="2"/>
        <v>-</v>
      </c>
      <c r="G55" s="25" t="str">
        <f t="shared" si="3"/>
        <v>-</v>
      </c>
      <c r="H55" s="54"/>
      <c r="I55" s="52"/>
      <c r="J55" s="18"/>
      <c r="K55" s="18"/>
      <c r="L55" s="18"/>
      <c r="M55" s="18"/>
      <c r="N55" s="18"/>
      <c r="O55" s="18"/>
      <c r="P55" s="18"/>
      <c r="Q55" s="18"/>
      <c r="R55" s="18"/>
    </row>
    <row r="56" spans="1:18" s="28" customFormat="1" x14ac:dyDescent="0.2">
      <c r="A56" s="22" t="s">
        <v>100</v>
      </c>
      <c r="B56" s="23" t="s">
        <v>101</v>
      </c>
      <c r="C56" s="24">
        <f>C57</f>
        <v>0</v>
      </c>
      <c r="D56" s="24">
        <f>D57</f>
        <v>0</v>
      </c>
      <c r="E56" s="24">
        <v>-1.4</v>
      </c>
      <c r="F56" s="25" t="str">
        <f t="shared" si="2"/>
        <v>-</v>
      </c>
      <c r="G56" s="25" t="str">
        <f t="shared" si="3"/>
        <v>-</v>
      </c>
      <c r="H56" s="54"/>
      <c r="I56" s="52"/>
      <c r="J56" s="18"/>
      <c r="K56" s="18"/>
      <c r="L56" s="18"/>
      <c r="M56" s="18"/>
      <c r="N56" s="18"/>
      <c r="O56" s="18"/>
      <c r="P56" s="18"/>
      <c r="Q56" s="18"/>
      <c r="R56" s="18"/>
    </row>
    <row r="57" spans="1:18" s="28" customFormat="1" ht="25.5" x14ac:dyDescent="0.2">
      <c r="A57" s="22" t="s">
        <v>102</v>
      </c>
      <c r="B57" s="23" t="s">
        <v>103</v>
      </c>
      <c r="C57" s="24"/>
      <c r="D57" s="24"/>
      <c r="E57" s="24">
        <v>-1.4</v>
      </c>
      <c r="F57" s="25" t="str">
        <f t="shared" si="2"/>
        <v>-</v>
      </c>
      <c r="G57" s="25" t="str">
        <f t="shared" si="3"/>
        <v>-</v>
      </c>
      <c r="H57" s="54"/>
      <c r="I57" s="52"/>
      <c r="J57" s="18"/>
      <c r="K57" s="18"/>
      <c r="L57" s="18"/>
      <c r="M57" s="18"/>
      <c r="N57" s="18"/>
      <c r="O57" s="18"/>
      <c r="P57" s="18"/>
      <c r="Q57" s="18"/>
      <c r="R57" s="18"/>
    </row>
    <row r="58" spans="1:18" s="28" customFormat="1" x14ac:dyDescent="0.2">
      <c r="A58" s="22" t="s">
        <v>104</v>
      </c>
      <c r="B58" s="23" t="s">
        <v>105</v>
      </c>
      <c r="C58" s="24"/>
      <c r="D58" s="24"/>
      <c r="E58" s="24">
        <v>303</v>
      </c>
      <c r="F58" s="25" t="str">
        <f t="shared" si="2"/>
        <v>-</v>
      </c>
      <c r="G58" s="25" t="str">
        <f t="shared" si="3"/>
        <v>-</v>
      </c>
      <c r="H58" s="54"/>
      <c r="I58" s="52"/>
      <c r="J58" s="18"/>
      <c r="K58" s="18"/>
      <c r="L58" s="18"/>
      <c r="M58" s="18"/>
      <c r="N58" s="18"/>
      <c r="O58" s="18"/>
      <c r="P58" s="18"/>
      <c r="Q58" s="18"/>
      <c r="R58" s="18"/>
    </row>
    <row r="59" spans="1:18" s="19" customFormat="1" x14ac:dyDescent="0.2">
      <c r="A59" s="20" t="s">
        <v>106</v>
      </c>
      <c r="B59" s="21" t="s">
        <v>107</v>
      </c>
      <c r="C59" s="16">
        <f>C60+C63+C66</f>
        <v>3535238.3999999994</v>
      </c>
      <c r="D59" s="16">
        <f>D60+D63+D66</f>
        <v>3535238.3999999994</v>
      </c>
      <c r="E59" s="16">
        <f>E60+E63+E66</f>
        <v>2783554</v>
      </c>
      <c r="F59" s="17">
        <f t="shared" si="2"/>
        <v>78.737377371777825</v>
      </c>
      <c r="G59" s="17">
        <f t="shared" si="3"/>
        <v>78.737377371777825</v>
      </c>
      <c r="H59" s="54"/>
      <c r="I59" s="52"/>
      <c r="J59" s="18"/>
      <c r="K59" s="18"/>
      <c r="L59" s="18"/>
      <c r="M59" s="18"/>
      <c r="N59" s="18"/>
      <c r="O59" s="18"/>
      <c r="P59" s="18"/>
      <c r="Q59" s="18"/>
      <c r="R59" s="18"/>
    </row>
    <row r="60" spans="1:18" s="27" customFormat="1" x14ac:dyDescent="0.2">
      <c r="A60" s="22" t="s">
        <v>108</v>
      </c>
      <c r="B60" s="23" t="s">
        <v>109</v>
      </c>
      <c r="C60" s="24">
        <f>C61+C62</f>
        <v>2767091.1999999997</v>
      </c>
      <c r="D60" s="24">
        <f>D61+D62</f>
        <v>2767091.1999999997</v>
      </c>
      <c r="E60" s="24">
        <f>E61+E62</f>
        <v>1876148.0999999999</v>
      </c>
      <c r="F60" s="25">
        <f t="shared" si="2"/>
        <v>67.802177969414231</v>
      </c>
      <c r="G60" s="25">
        <f t="shared" si="3"/>
        <v>67.802177969414231</v>
      </c>
      <c r="H60" s="54"/>
      <c r="I60" s="52"/>
      <c r="J60" s="18"/>
      <c r="K60" s="18"/>
      <c r="L60" s="18"/>
      <c r="M60" s="18"/>
      <c r="N60" s="18"/>
      <c r="O60" s="18"/>
      <c r="P60" s="18"/>
      <c r="Q60" s="18"/>
      <c r="R60" s="18"/>
    </row>
    <row r="61" spans="1:18" s="28" customFormat="1" ht="25.5" x14ac:dyDescent="0.2">
      <c r="A61" s="22" t="s">
        <v>110</v>
      </c>
      <c r="B61" s="23" t="s">
        <v>111</v>
      </c>
      <c r="C61" s="24">
        <v>2594300.2999999998</v>
      </c>
      <c r="D61" s="24">
        <v>2594300.2999999998</v>
      </c>
      <c r="E61" s="24">
        <v>1738600.9</v>
      </c>
      <c r="F61" s="25">
        <f t="shared" si="2"/>
        <v>67.016177733934654</v>
      </c>
      <c r="G61" s="25">
        <f t="shared" si="3"/>
        <v>67.016177733934654</v>
      </c>
      <c r="H61" s="54"/>
      <c r="I61" s="52"/>
      <c r="J61" s="18"/>
      <c r="K61" s="18"/>
      <c r="L61" s="18"/>
      <c r="M61" s="18"/>
      <c r="N61" s="18"/>
      <c r="O61" s="18"/>
      <c r="P61" s="18"/>
      <c r="Q61" s="18"/>
      <c r="R61" s="18"/>
    </row>
    <row r="62" spans="1:18" s="28" customFormat="1" ht="25.5" x14ac:dyDescent="0.2">
      <c r="A62" s="22" t="s">
        <v>112</v>
      </c>
      <c r="B62" s="23" t="s">
        <v>113</v>
      </c>
      <c r="C62" s="24">
        <v>172790.9</v>
      </c>
      <c r="D62" s="24">
        <v>172790.9</v>
      </c>
      <c r="E62" s="24">
        <v>137547.20000000001</v>
      </c>
      <c r="F62" s="25">
        <f t="shared" si="2"/>
        <v>79.603266144224037</v>
      </c>
      <c r="G62" s="25">
        <f t="shared" si="3"/>
        <v>79.603266144224037</v>
      </c>
      <c r="H62" s="54"/>
      <c r="I62" s="52"/>
      <c r="J62" s="18"/>
      <c r="K62" s="18"/>
      <c r="L62" s="18"/>
      <c r="M62" s="18"/>
      <c r="N62" s="18"/>
      <c r="O62" s="18"/>
      <c r="P62" s="18"/>
      <c r="Q62" s="18"/>
      <c r="R62" s="18"/>
    </row>
    <row r="63" spans="1:18" s="27" customFormat="1" x14ac:dyDescent="0.2">
      <c r="A63" s="22" t="s">
        <v>114</v>
      </c>
      <c r="B63" s="23" t="s">
        <v>115</v>
      </c>
      <c r="C63" s="24">
        <f>C64+C65</f>
        <v>763443.19999999995</v>
      </c>
      <c r="D63" s="24">
        <f>D64+D65</f>
        <v>763443.19999999995</v>
      </c>
      <c r="E63" s="24">
        <f>E64+E65</f>
        <v>905025.89999999991</v>
      </c>
      <c r="F63" s="25">
        <f t="shared" si="2"/>
        <v>118.5452827400912</v>
      </c>
      <c r="G63" s="25">
        <f t="shared" si="3"/>
        <v>118.5452827400912</v>
      </c>
      <c r="H63" s="54"/>
      <c r="I63" s="52"/>
      <c r="J63" s="18"/>
      <c r="K63" s="18"/>
      <c r="L63" s="18"/>
      <c r="M63" s="18"/>
      <c r="N63" s="18"/>
      <c r="O63" s="18"/>
      <c r="P63" s="18"/>
      <c r="Q63" s="18"/>
      <c r="R63" s="18"/>
    </row>
    <row r="64" spans="1:18" s="28" customFormat="1" x14ac:dyDescent="0.2">
      <c r="A64" s="22" t="s">
        <v>116</v>
      </c>
      <c r="B64" s="23" t="s">
        <v>117</v>
      </c>
      <c r="C64" s="24">
        <v>149241.9</v>
      </c>
      <c r="D64" s="24">
        <v>149241.9</v>
      </c>
      <c r="E64" s="24">
        <v>193349.7</v>
      </c>
      <c r="F64" s="25">
        <f t="shared" si="2"/>
        <v>129.55456879066804</v>
      </c>
      <c r="G64" s="25">
        <f t="shared" si="3"/>
        <v>129.55456879066804</v>
      </c>
      <c r="H64" s="54"/>
      <c r="I64" s="52"/>
      <c r="J64" s="18"/>
      <c r="K64" s="18"/>
      <c r="L64" s="18"/>
      <c r="M64" s="18"/>
      <c r="N64" s="18"/>
      <c r="O64" s="18"/>
      <c r="P64" s="18"/>
      <c r="Q64" s="18"/>
      <c r="R64" s="18"/>
    </row>
    <row r="65" spans="1:18" s="28" customFormat="1" x14ac:dyDescent="0.2">
      <c r="A65" s="22" t="s">
        <v>118</v>
      </c>
      <c r="B65" s="23" t="s">
        <v>119</v>
      </c>
      <c r="C65" s="24">
        <v>614201.29999999993</v>
      </c>
      <c r="D65" s="24">
        <v>614201.29999999993</v>
      </c>
      <c r="E65" s="24">
        <v>711676.2</v>
      </c>
      <c r="F65" s="25">
        <f t="shared" si="2"/>
        <v>115.87018783581213</v>
      </c>
      <c r="G65" s="25">
        <f t="shared" si="3"/>
        <v>115.87018783581213</v>
      </c>
      <c r="H65" s="54"/>
      <c r="I65" s="52"/>
      <c r="J65" s="18"/>
      <c r="K65" s="18"/>
      <c r="L65" s="18"/>
      <c r="M65" s="18"/>
      <c r="N65" s="18"/>
      <c r="O65" s="18"/>
      <c r="P65" s="18"/>
      <c r="Q65" s="18"/>
      <c r="R65" s="18"/>
    </row>
    <row r="66" spans="1:18" s="28" customFormat="1" x14ac:dyDescent="0.2">
      <c r="A66" s="22" t="s">
        <v>120</v>
      </c>
      <c r="B66" s="23" t="s">
        <v>121</v>
      </c>
      <c r="C66" s="24">
        <v>4704</v>
      </c>
      <c r="D66" s="24">
        <v>4704</v>
      </c>
      <c r="E66" s="24">
        <v>2380</v>
      </c>
      <c r="F66" s="25">
        <f t="shared" si="2"/>
        <v>50.595238095238095</v>
      </c>
      <c r="G66" s="25">
        <f t="shared" si="3"/>
        <v>50.595238095238095</v>
      </c>
      <c r="H66" s="54"/>
      <c r="I66" s="52"/>
      <c r="J66" s="18"/>
      <c r="K66" s="18"/>
      <c r="L66" s="18"/>
      <c r="M66" s="18"/>
      <c r="N66" s="18"/>
      <c r="O66" s="18"/>
      <c r="P66" s="18"/>
      <c r="Q66" s="18"/>
      <c r="R66" s="18"/>
    </row>
    <row r="67" spans="1:18" s="19" customFormat="1" ht="25.5" x14ac:dyDescent="0.2">
      <c r="A67" s="20" t="s">
        <v>122</v>
      </c>
      <c r="B67" s="21" t="s">
        <v>123</v>
      </c>
      <c r="C67" s="16">
        <f>C68</f>
        <v>29177</v>
      </c>
      <c r="D67" s="16">
        <f>D68</f>
        <v>29177</v>
      </c>
      <c r="E67" s="16">
        <f>E68</f>
        <v>26548.399999999998</v>
      </c>
      <c r="F67" s="17">
        <f t="shared" si="2"/>
        <v>90.990848956369746</v>
      </c>
      <c r="G67" s="17">
        <f t="shared" si="3"/>
        <v>90.990848956369746</v>
      </c>
      <c r="H67" s="54"/>
      <c r="I67" s="52"/>
      <c r="J67" s="18"/>
      <c r="K67" s="18"/>
      <c r="L67" s="18"/>
      <c r="M67" s="18"/>
      <c r="N67" s="18"/>
      <c r="O67" s="18"/>
      <c r="P67" s="18"/>
      <c r="Q67" s="18"/>
      <c r="R67" s="18"/>
    </row>
    <row r="68" spans="1:18" s="27" customFormat="1" x14ac:dyDescent="0.2">
      <c r="A68" s="22" t="s">
        <v>124</v>
      </c>
      <c r="B68" s="23" t="s">
        <v>125</v>
      </c>
      <c r="C68" s="24">
        <f>C69+C70+C71</f>
        <v>29177</v>
      </c>
      <c r="D68" s="24">
        <f>D69+D70+D71</f>
        <v>29177</v>
      </c>
      <c r="E68" s="24">
        <f>E69+E70+E71</f>
        <v>26548.399999999998</v>
      </c>
      <c r="F68" s="25">
        <f t="shared" si="2"/>
        <v>90.990848956369746</v>
      </c>
      <c r="G68" s="25">
        <f t="shared" si="3"/>
        <v>90.990848956369746</v>
      </c>
      <c r="H68" s="54"/>
      <c r="I68" s="52"/>
      <c r="J68" s="18"/>
      <c r="K68" s="18"/>
      <c r="L68" s="18"/>
      <c r="M68" s="18"/>
      <c r="N68" s="18"/>
      <c r="O68" s="18"/>
      <c r="P68" s="18"/>
      <c r="Q68" s="18"/>
      <c r="R68" s="18"/>
    </row>
    <row r="69" spans="1:18" s="28" customFormat="1" ht="25.5" x14ac:dyDescent="0.2">
      <c r="A69" s="22" t="s">
        <v>126</v>
      </c>
      <c r="B69" s="23" t="s">
        <v>127</v>
      </c>
      <c r="C69" s="24">
        <v>10634.3</v>
      </c>
      <c r="D69" s="24">
        <v>10634.3</v>
      </c>
      <c r="E69" s="24">
        <v>13648.1</v>
      </c>
      <c r="F69" s="25">
        <f t="shared" si="2"/>
        <v>128.34037031116296</v>
      </c>
      <c r="G69" s="25">
        <f t="shared" si="3"/>
        <v>128.34037031116296</v>
      </c>
      <c r="H69" s="54"/>
      <c r="I69" s="52"/>
      <c r="J69" s="18"/>
      <c r="K69" s="18"/>
      <c r="L69" s="18"/>
      <c r="M69" s="18"/>
      <c r="N69" s="18"/>
      <c r="O69" s="18"/>
      <c r="P69" s="18"/>
      <c r="Q69" s="18"/>
      <c r="R69" s="18"/>
    </row>
    <row r="70" spans="1:18" s="28" customFormat="1" ht="38.25" x14ac:dyDescent="0.2">
      <c r="A70" s="22" t="s">
        <v>128</v>
      </c>
      <c r="B70" s="23" t="s">
        <v>129</v>
      </c>
      <c r="C70" s="24">
        <v>18542.7</v>
      </c>
      <c r="D70" s="24">
        <v>18542.7</v>
      </c>
      <c r="E70" s="24">
        <v>12449.5</v>
      </c>
      <c r="F70" s="25">
        <f t="shared" si="2"/>
        <v>67.139629072357309</v>
      </c>
      <c r="G70" s="25">
        <f t="shared" si="3"/>
        <v>67.139629072357309</v>
      </c>
      <c r="H70" s="54"/>
      <c r="I70" s="52"/>
      <c r="J70" s="18"/>
      <c r="K70" s="18"/>
      <c r="L70" s="18"/>
      <c r="M70" s="18"/>
      <c r="N70" s="18"/>
      <c r="O70" s="18"/>
      <c r="P70" s="18"/>
      <c r="Q70" s="18"/>
      <c r="R70" s="18"/>
    </row>
    <row r="71" spans="1:18" s="27" customFormat="1" ht="25.5" x14ac:dyDescent="0.2">
      <c r="A71" s="22" t="s">
        <v>130</v>
      </c>
      <c r="B71" s="23" t="s">
        <v>131</v>
      </c>
      <c r="C71" s="24">
        <f>C72</f>
        <v>0</v>
      </c>
      <c r="D71" s="24">
        <f>D72</f>
        <v>0</v>
      </c>
      <c r="E71" s="24">
        <f>E72</f>
        <v>450.8</v>
      </c>
      <c r="F71" s="25" t="str">
        <f t="shared" si="2"/>
        <v>-</v>
      </c>
      <c r="G71" s="25" t="str">
        <f t="shared" si="3"/>
        <v>-</v>
      </c>
      <c r="H71" s="54"/>
      <c r="I71" s="52"/>
      <c r="J71" s="18"/>
      <c r="K71" s="18"/>
      <c r="L71" s="18"/>
      <c r="M71" s="18"/>
      <c r="N71" s="18"/>
      <c r="O71" s="18"/>
      <c r="P71" s="18"/>
      <c r="Q71" s="18"/>
      <c r="R71" s="18"/>
    </row>
    <row r="72" spans="1:18" s="28" customFormat="1" x14ac:dyDescent="0.2">
      <c r="A72" s="22" t="s">
        <v>132</v>
      </c>
      <c r="B72" s="23" t="s">
        <v>133</v>
      </c>
      <c r="C72" s="24"/>
      <c r="D72" s="24"/>
      <c r="E72" s="24">
        <v>450.8</v>
      </c>
      <c r="F72" s="25" t="str">
        <f t="shared" si="2"/>
        <v>-</v>
      </c>
      <c r="G72" s="25" t="str">
        <f t="shared" si="3"/>
        <v>-</v>
      </c>
      <c r="H72" s="54"/>
      <c r="I72" s="52"/>
      <c r="J72" s="18"/>
      <c r="K72" s="18"/>
      <c r="L72" s="18"/>
      <c r="M72" s="18"/>
      <c r="N72" s="18"/>
      <c r="O72" s="18"/>
      <c r="P72" s="18"/>
      <c r="Q72" s="18"/>
      <c r="R72" s="18"/>
    </row>
    <row r="73" spans="1:18" s="19" customFormat="1" x14ac:dyDescent="0.2">
      <c r="A73" s="20" t="s">
        <v>134</v>
      </c>
      <c r="B73" s="21" t="s">
        <v>135</v>
      </c>
      <c r="C73" s="16">
        <f>C74+C75</f>
        <v>89478.5</v>
      </c>
      <c r="D73" s="16">
        <f>D74+D75</f>
        <v>89478.5</v>
      </c>
      <c r="E73" s="16">
        <f>E74+E75</f>
        <v>74183.3</v>
      </c>
      <c r="F73" s="17">
        <f t="shared" si="2"/>
        <v>82.906284749967867</v>
      </c>
      <c r="G73" s="17">
        <f t="shared" si="3"/>
        <v>82.906284749967867</v>
      </c>
      <c r="H73" s="54"/>
      <c r="I73" s="52"/>
      <c r="J73" s="18"/>
      <c r="K73" s="18"/>
      <c r="L73" s="18"/>
      <c r="M73" s="18"/>
      <c r="N73" s="18"/>
      <c r="O73" s="18"/>
      <c r="P73" s="18"/>
      <c r="Q73" s="18"/>
      <c r="R73" s="18"/>
    </row>
    <row r="74" spans="1:18" s="28" customFormat="1" ht="63.75" x14ac:dyDescent="0.2">
      <c r="A74" s="22" t="s">
        <v>136</v>
      </c>
      <c r="B74" s="23" t="s">
        <v>137</v>
      </c>
      <c r="C74" s="24"/>
      <c r="D74" s="24"/>
      <c r="E74" s="24">
        <v>349.6</v>
      </c>
      <c r="F74" s="25" t="str">
        <f t="shared" si="2"/>
        <v>-</v>
      </c>
      <c r="G74" s="25" t="str">
        <f t="shared" si="3"/>
        <v>-</v>
      </c>
      <c r="H74" s="54"/>
      <c r="I74" s="52"/>
      <c r="J74" s="18"/>
      <c r="K74" s="18"/>
      <c r="L74" s="18"/>
      <c r="M74" s="18"/>
      <c r="N74" s="18"/>
      <c r="O74" s="18"/>
      <c r="P74" s="18"/>
      <c r="Q74" s="18"/>
      <c r="R74" s="18"/>
    </row>
    <row r="75" spans="1:18" s="27" customFormat="1" ht="25.5" x14ac:dyDescent="0.2">
      <c r="A75" s="22" t="s">
        <v>138</v>
      </c>
      <c r="B75" s="23" t="s">
        <v>139</v>
      </c>
      <c r="C75" s="24">
        <f>C76+C77+C78+C79+C80</f>
        <v>89478.5</v>
      </c>
      <c r="D75" s="24">
        <f>D76+D77+D78+D79+D80</f>
        <v>89478.5</v>
      </c>
      <c r="E75" s="24">
        <f>E76+E77+E78+E79+E80</f>
        <v>73833.7</v>
      </c>
      <c r="F75" s="25">
        <f t="shared" si="2"/>
        <v>82.515576367507265</v>
      </c>
      <c r="G75" s="25">
        <f t="shared" si="3"/>
        <v>82.515576367507265</v>
      </c>
      <c r="H75" s="54"/>
      <c r="I75" s="52"/>
      <c r="J75" s="18"/>
      <c r="K75" s="18"/>
      <c r="L75" s="18"/>
      <c r="M75" s="18"/>
      <c r="N75" s="18"/>
      <c r="O75" s="18"/>
      <c r="P75" s="18"/>
      <c r="Q75" s="18"/>
      <c r="R75" s="18"/>
    </row>
    <row r="76" spans="1:18" s="28" customFormat="1" ht="76.5" x14ac:dyDescent="0.2">
      <c r="A76" s="22" t="s">
        <v>140</v>
      </c>
      <c r="B76" s="23" t="s">
        <v>141</v>
      </c>
      <c r="C76" s="24">
        <v>351.6</v>
      </c>
      <c r="D76" s="24">
        <v>351.6</v>
      </c>
      <c r="E76" s="24">
        <v>8.6999999999999993</v>
      </c>
      <c r="F76" s="25">
        <f t="shared" si="2"/>
        <v>2.4744027303754264</v>
      </c>
      <c r="G76" s="25">
        <f t="shared" si="3"/>
        <v>2.4744027303754264</v>
      </c>
      <c r="H76" s="54"/>
      <c r="I76" s="52"/>
      <c r="J76" s="18"/>
      <c r="K76" s="18"/>
      <c r="L76" s="18"/>
      <c r="M76" s="18"/>
      <c r="N76" s="18"/>
      <c r="O76" s="18"/>
      <c r="P76" s="18"/>
      <c r="Q76" s="18"/>
      <c r="R76" s="18"/>
    </row>
    <row r="77" spans="1:18" s="28" customFormat="1" ht="38.25" x14ac:dyDescent="0.2">
      <c r="A77" s="22" t="s">
        <v>142</v>
      </c>
      <c r="B77" s="23" t="s">
        <v>143</v>
      </c>
      <c r="C77" s="24">
        <v>77726.7</v>
      </c>
      <c r="D77" s="24">
        <v>77726.7</v>
      </c>
      <c r="E77" s="24">
        <v>67095.100000000006</v>
      </c>
      <c r="F77" s="25">
        <f t="shared" si="2"/>
        <v>86.321817342045932</v>
      </c>
      <c r="G77" s="25">
        <f t="shared" si="3"/>
        <v>86.321817342045932</v>
      </c>
      <c r="H77" s="54"/>
      <c r="I77" s="52"/>
      <c r="J77" s="18"/>
      <c r="K77" s="18"/>
      <c r="L77" s="18"/>
      <c r="M77" s="18"/>
      <c r="N77" s="18"/>
      <c r="O77" s="18"/>
      <c r="P77" s="18"/>
      <c r="Q77" s="18"/>
      <c r="R77" s="18"/>
    </row>
    <row r="78" spans="1:18" s="28" customFormat="1" ht="25.5" x14ac:dyDescent="0.2">
      <c r="A78" s="22" t="s">
        <v>144</v>
      </c>
      <c r="B78" s="23" t="s">
        <v>145</v>
      </c>
      <c r="C78" s="24">
        <v>11400.2</v>
      </c>
      <c r="D78" s="24">
        <v>11400.2</v>
      </c>
      <c r="E78" s="24">
        <v>2480</v>
      </c>
      <c r="F78" s="25">
        <f t="shared" si="2"/>
        <v>21.754004315713757</v>
      </c>
      <c r="G78" s="25">
        <f t="shared" si="3"/>
        <v>21.754004315713757</v>
      </c>
      <c r="H78" s="54"/>
      <c r="I78" s="52"/>
      <c r="J78" s="18"/>
      <c r="K78" s="18"/>
      <c r="L78" s="18"/>
      <c r="M78" s="18"/>
      <c r="N78" s="18"/>
      <c r="O78" s="18"/>
      <c r="P78" s="18"/>
      <c r="Q78" s="18"/>
      <c r="R78" s="18"/>
    </row>
    <row r="79" spans="1:18" s="28" customFormat="1" ht="76.5" x14ac:dyDescent="0.2">
      <c r="A79" s="22" t="s">
        <v>146</v>
      </c>
      <c r="B79" s="23" t="s">
        <v>147</v>
      </c>
      <c r="C79" s="24"/>
      <c r="D79" s="24"/>
      <c r="E79" s="24">
        <v>4246.5</v>
      </c>
      <c r="F79" s="25" t="str">
        <f t="shared" si="2"/>
        <v>-</v>
      </c>
      <c r="G79" s="25" t="str">
        <f t="shared" si="3"/>
        <v>-</v>
      </c>
      <c r="H79" s="54"/>
      <c r="I79" s="52"/>
      <c r="J79" s="18"/>
      <c r="K79" s="18"/>
      <c r="L79" s="18"/>
      <c r="M79" s="18"/>
      <c r="N79" s="18"/>
      <c r="O79" s="18"/>
      <c r="P79" s="18"/>
      <c r="Q79" s="18"/>
      <c r="R79" s="18"/>
    </row>
    <row r="80" spans="1:18" s="28" customFormat="1" ht="25.5" x14ac:dyDescent="0.2">
      <c r="A80" s="22" t="s">
        <v>148</v>
      </c>
      <c r="B80" s="23" t="s">
        <v>149</v>
      </c>
      <c r="C80" s="24"/>
      <c r="D80" s="24"/>
      <c r="E80" s="24">
        <v>3.4</v>
      </c>
      <c r="F80" s="25" t="str">
        <f t="shared" si="2"/>
        <v>-</v>
      </c>
      <c r="G80" s="25" t="str">
        <f t="shared" si="3"/>
        <v>-</v>
      </c>
      <c r="H80" s="54"/>
      <c r="I80" s="52"/>
      <c r="J80" s="18"/>
      <c r="K80" s="18"/>
      <c r="L80" s="18"/>
      <c r="M80" s="18"/>
      <c r="N80" s="18"/>
      <c r="O80" s="18"/>
      <c r="P80" s="18"/>
      <c r="Q80" s="18"/>
      <c r="R80" s="18"/>
    </row>
    <row r="81" spans="1:18" s="27" customFormat="1" ht="25.5" x14ac:dyDescent="0.2">
      <c r="A81" s="20" t="s">
        <v>150</v>
      </c>
      <c r="B81" s="21" t="s">
        <v>151</v>
      </c>
      <c r="C81" s="16">
        <f>C82+C84+C86+C90+C92</f>
        <v>176.89999999999998</v>
      </c>
      <c r="D81" s="16">
        <f>D82+D84+D86+D90+D92</f>
        <v>176.89999999999998</v>
      </c>
      <c r="E81" s="16">
        <f>E82+E84+E86+E90+E92</f>
        <v>14.6</v>
      </c>
      <c r="F81" s="17">
        <f t="shared" si="2"/>
        <v>8.2532504239683444</v>
      </c>
      <c r="G81" s="17">
        <f t="shared" ref="G81:G144" si="4">IF(D81=0,"-",IF(D81&lt;0,"-",IF(E81&lt;0,"-",IF(E81/D81&gt;2,"в "&amp;ROUND(E81/D81,1)&amp;" раза",E81/D81*100))))</f>
        <v>8.2532504239683444</v>
      </c>
      <c r="H81" s="54"/>
      <c r="I81" s="52"/>
      <c r="J81" s="18"/>
      <c r="K81" s="18"/>
      <c r="L81" s="18"/>
      <c r="M81" s="18"/>
      <c r="N81" s="18"/>
      <c r="O81" s="18"/>
      <c r="P81" s="18"/>
      <c r="Q81" s="18"/>
      <c r="R81" s="18"/>
    </row>
    <row r="82" spans="1:18" s="27" customFormat="1" ht="25.5" x14ac:dyDescent="0.2">
      <c r="A82" s="22" t="s">
        <v>152</v>
      </c>
      <c r="B82" s="23" t="s">
        <v>153</v>
      </c>
      <c r="C82" s="24">
        <f>C83</f>
        <v>0.9</v>
      </c>
      <c r="D82" s="24">
        <f>D83</f>
        <v>0.9</v>
      </c>
      <c r="E82" s="24">
        <f>E83</f>
        <v>0</v>
      </c>
      <c r="F82" s="25">
        <f t="shared" si="2"/>
        <v>0</v>
      </c>
      <c r="G82" s="25">
        <f t="shared" si="4"/>
        <v>0</v>
      </c>
      <c r="H82" s="54"/>
      <c r="I82" s="52"/>
      <c r="J82" s="18"/>
      <c r="K82" s="18"/>
      <c r="L82" s="18"/>
      <c r="M82" s="18"/>
      <c r="N82" s="18"/>
      <c r="O82" s="18"/>
      <c r="P82" s="18"/>
      <c r="Q82" s="18"/>
      <c r="R82" s="18"/>
    </row>
    <row r="83" spans="1:18" s="28" customFormat="1" ht="38.25" x14ac:dyDescent="0.2">
      <c r="A83" s="22" t="s">
        <v>154</v>
      </c>
      <c r="B83" s="23" t="s">
        <v>155</v>
      </c>
      <c r="C83" s="24">
        <v>0.9</v>
      </c>
      <c r="D83" s="24">
        <v>0.9</v>
      </c>
      <c r="E83" s="24"/>
      <c r="F83" s="25">
        <f t="shared" si="2"/>
        <v>0</v>
      </c>
      <c r="G83" s="25">
        <f t="shared" si="4"/>
        <v>0</v>
      </c>
      <c r="H83" s="54"/>
      <c r="I83" s="52"/>
      <c r="J83" s="18"/>
      <c r="K83" s="18"/>
      <c r="L83" s="18"/>
      <c r="M83" s="18"/>
      <c r="N83" s="18"/>
      <c r="O83" s="18"/>
      <c r="P83" s="18"/>
      <c r="Q83" s="18"/>
      <c r="R83" s="18"/>
    </row>
    <row r="84" spans="1:18" s="27" customFormat="1" x14ac:dyDescent="0.2">
      <c r="A84" s="22" t="s">
        <v>156</v>
      </c>
      <c r="B84" s="23" t="s">
        <v>157</v>
      </c>
      <c r="C84" s="24">
        <f>C85</f>
        <v>32.200000000000003</v>
      </c>
      <c r="D84" s="24">
        <f>D85</f>
        <v>32.200000000000003</v>
      </c>
      <c r="E84" s="24">
        <f>E85</f>
        <v>-11.4</v>
      </c>
      <c r="F84" s="25" t="str">
        <f t="shared" si="2"/>
        <v>-</v>
      </c>
      <c r="G84" s="25" t="str">
        <f t="shared" si="4"/>
        <v>-</v>
      </c>
      <c r="H84" s="54"/>
      <c r="I84" s="52"/>
      <c r="J84" s="18"/>
      <c r="K84" s="18"/>
      <c r="L84" s="18"/>
      <c r="M84" s="18"/>
      <c r="N84" s="18"/>
      <c r="O84" s="18"/>
      <c r="P84" s="18"/>
      <c r="Q84" s="18"/>
      <c r="R84" s="18"/>
    </row>
    <row r="85" spans="1:18" s="28" customFormat="1" ht="63.75" x14ac:dyDescent="0.2">
      <c r="A85" s="22" t="s">
        <v>158</v>
      </c>
      <c r="B85" s="23" t="s">
        <v>159</v>
      </c>
      <c r="C85" s="24">
        <v>32.200000000000003</v>
      </c>
      <c r="D85" s="24">
        <v>32.200000000000003</v>
      </c>
      <c r="E85" s="24">
        <v>-11.4</v>
      </c>
      <c r="F85" s="25" t="str">
        <f t="shared" si="2"/>
        <v>-</v>
      </c>
      <c r="G85" s="25" t="str">
        <f t="shared" si="4"/>
        <v>-</v>
      </c>
      <c r="H85" s="54"/>
      <c r="I85" s="52"/>
      <c r="J85" s="18"/>
      <c r="K85" s="18"/>
      <c r="L85" s="18"/>
      <c r="M85" s="18"/>
      <c r="N85" s="18"/>
      <c r="O85" s="18"/>
      <c r="P85" s="18"/>
      <c r="Q85" s="18"/>
      <c r="R85" s="18"/>
    </row>
    <row r="86" spans="1:18" s="27" customFormat="1" x14ac:dyDescent="0.2">
      <c r="A86" s="22" t="s">
        <v>160</v>
      </c>
      <c r="B86" s="23" t="s">
        <v>161</v>
      </c>
      <c r="C86" s="24">
        <f>C87+C88+C89</f>
        <v>141.1</v>
      </c>
      <c r="D86" s="24">
        <f>D87+D88+D89</f>
        <v>141.1</v>
      </c>
      <c r="E86" s="24">
        <f>E87+E88+E89</f>
        <v>25.8</v>
      </c>
      <c r="F86" s="25">
        <f t="shared" ref="F86:F170" si="5">IF(C86=0,"-",IF(C86&lt;0,"-",IF(E86&lt;0,"-",IF(E86/C86&gt;2,"в "&amp;ROUND(E86/C86,1)&amp;" раза",E86/C86*100))))</f>
        <v>18.284904323175056</v>
      </c>
      <c r="G86" s="25">
        <f t="shared" si="4"/>
        <v>18.284904323175056</v>
      </c>
      <c r="H86" s="54"/>
      <c r="I86" s="52"/>
      <c r="J86" s="18"/>
      <c r="K86" s="18"/>
      <c r="L86" s="18"/>
      <c r="M86" s="18"/>
      <c r="N86" s="18"/>
      <c r="O86" s="18"/>
      <c r="P86" s="18"/>
      <c r="Q86" s="18"/>
      <c r="R86" s="18"/>
    </row>
    <row r="87" spans="1:18" s="28" customFormat="1" x14ac:dyDescent="0.2">
      <c r="A87" s="22" t="s">
        <v>162</v>
      </c>
      <c r="B87" s="23" t="s">
        <v>163</v>
      </c>
      <c r="C87" s="24">
        <v>119.9</v>
      </c>
      <c r="D87" s="24">
        <v>119.9</v>
      </c>
      <c r="E87" s="24">
        <v>0</v>
      </c>
      <c r="F87" s="25">
        <f t="shared" si="5"/>
        <v>0</v>
      </c>
      <c r="G87" s="25">
        <f t="shared" si="4"/>
        <v>0</v>
      </c>
      <c r="H87" s="54"/>
      <c r="I87" s="52"/>
      <c r="J87" s="18"/>
      <c r="K87" s="18"/>
      <c r="L87" s="18"/>
      <c r="M87" s="18"/>
      <c r="N87" s="18"/>
      <c r="O87" s="18"/>
      <c r="P87" s="18"/>
      <c r="Q87" s="18"/>
      <c r="R87" s="18"/>
    </row>
    <row r="88" spans="1:18" s="28" customFormat="1" ht="25.5" x14ac:dyDescent="0.2">
      <c r="A88" s="22" t="s">
        <v>164</v>
      </c>
      <c r="B88" s="23" t="s">
        <v>165</v>
      </c>
      <c r="C88" s="24">
        <v>7.5</v>
      </c>
      <c r="D88" s="24">
        <v>7.5</v>
      </c>
      <c r="E88" s="24">
        <v>5.7</v>
      </c>
      <c r="F88" s="25">
        <f t="shared" si="5"/>
        <v>76</v>
      </c>
      <c r="G88" s="25">
        <f t="shared" si="4"/>
        <v>76</v>
      </c>
      <c r="H88" s="54"/>
      <c r="I88" s="52"/>
      <c r="J88" s="18"/>
      <c r="K88" s="18"/>
      <c r="L88" s="18"/>
      <c r="M88" s="18"/>
      <c r="N88" s="18"/>
      <c r="O88" s="18"/>
      <c r="P88" s="18"/>
      <c r="Q88" s="18"/>
      <c r="R88" s="18"/>
    </row>
    <row r="89" spans="1:18" s="28" customFormat="1" x14ac:dyDescent="0.2">
      <c r="A89" s="22" t="s">
        <v>166</v>
      </c>
      <c r="B89" s="23" t="s">
        <v>167</v>
      </c>
      <c r="C89" s="24">
        <v>13.7</v>
      </c>
      <c r="D89" s="24">
        <v>13.7</v>
      </c>
      <c r="E89" s="24">
        <v>20.100000000000001</v>
      </c>
      <c r="F89" s="25">
        <f t="shared" si="5"/>
        <v>146.71532846715328</v>
      </c>
      <c r="G89" s="25">
        <f t="shared" si="4"/>
        <v>146.71532846715328</v>
      </c>
      <c r="H89" s="54"/>
      <c r="I89" s="52"/>
      <c r="J89" s="18"/>
      <c r="K89" s="18"/>
      <c r="L89" s="18"/>
      <c r="M89" s="18"/>
      <c r="N89" s="18"/>
      <c r="O89" s="18"/>
      <c r="P89" s="18"/>
      <c r="Q89" s="18"/>
      <c r="R89" s="18"/>
    </row>
    <row r="90" spans="1:18" s="27" customFormat="1" ht="25.5" x14ac:dyDescent="0.2">
      <c r="A90" s="22" t="s">
        <v>168</v>
      </c>
      <c r="B90" s="23" t="s">
        <v>169</v>
      </c>
      <c r="C90" s="24">
        <f>C91</f>
        <v>2.7</v>
      </c>
      <c r="D90" s="24">
        <f>D91</f>
        <v>2.7</v>
      </c>
      <c r="E90" s="24">
        <f>E91</f>
        <v>0</v>
      </c>
      <c r="F90" s="25">
        <f t="shared" si="5"/>
        <v>0</v>
      </c>
      <c r="G90" s="25">
        <f t="shared" si="4"/>
        <v>0</v>
      </c>
      <c r="H90" s="54"/>
      <c r="I90" s="52"/>
      <c r="J90" s="18"/>
      <c r="K90" s="18"/>
      <c r="L90" s="18"/>
      <c r="M90" s="18"/>
      <c r="N90" s="18"/>
      <c r="O90" s="18"/>
      <c r="P90" s="18"/>
      <c r="Q90" s="18"/>
      <c r="R90" s="18"/>
    </row>
    <row r="91" spans="1:18" s="28" customFormat="1" x14ac:dyDescent="0.2">
      <c r="A91" s="22" t="s">
        <v>170</v>
      </c>
      <c r="B91" s="23" t="s">
        <v>171</v>
      </c>
      <c r="C91" s="24">
        <v>2.7</v>
      </c>
      <c r="D91" s="24">
        <v>2.7</v>
      </c>
      <c r="E91" s="24"/>
      <c r="F91" s="25">
        <f t="shared" si="5"/>
        <v>0</v>
      </c>
      <c r="G91" s="25">
        <f t="shared" si="4"/>
        <v>0</v>
      </c>
      <c r="H91" s="54"/>
      <c r="I91" s="52"/>
      <c r="J91" s="18"/>
      <c r="K91" s="18"/>
      <c r="L91" s="18"/>
      <c r="M91" s="18"/>
      <c r="N91" s="18"/>
      <c r="O91" s="18"/>
      <c r="P91" s="18"/>
      <c r="Q91" s="18"/>
      <c r="R91" s="18"/>
    </row>
    <row r="92" spans="1:18" s="28" customFormat="1" ht="25.5" x14ac:dyDescent="0.2">
      <c r="A92" s="22" t="s">
        <v>172</v>
      </c>
      <c r="B92" s="23" t="s">
        <v>173</v>
      </c>
      <c r="C92" s="24">
        <f>C93+C94</f>
        <v>0</v>
      </c>
      <c r="D92" s="24">
        <f>D93+D94</f>
        <v>0</v>
      </c>
      <c r="E92" s="24">
        <f>E93+E94</f>
        <v>0.2</v>
      </c>
      <c r="F92" s="25" t="str">
        <f t="shared" si="5"/>
        <v>-</v>
      </c>
      <c r="G92" s="25" t="str">
        <f t="shared" si="4"/>
        <v>-</v>
      </c>
      <c r="H92" s="54"/>
      <c r="I92" s="52"/>
      <c r="J92" s="18"/>
      <c r="K92" s="18"/>
      <c r="L92" s="18"/>
      <c r="M92" s="18"/>
      <c r="N92" s="18"/>
      <c r="O92" s="18"/>
      <c r="P92" s="18"/>
      <c r="Q92" s="18"/>
      <c r="R92" s="18"/>
    </row>
    <row r="93" spans="1:18" s="28" customFormat="1" ht="25.5" x14ac:dyDescent="0.2">
      <c r="A93" s="22" t="s">
        <v>174</v>
      </c>
      <c r="B93" s="23" t="s">
        <v>173</v>
      </c>
      <c r="C93" s="24"/>
      <c r="D93" s="24"/>
      <c r="E93" s="24">
        <v>0.1</v>
      </c>
      <c r="F93" s="25" t="str">
        <f t="shared" si="5"/>
        <v>-</v>
      </c>
      <c r="G93" s="25" t="str">
        <f t="shared" si="4"/>
        <v>-</v>
      </c>
      <c r="H93" s="54"/>
      <c r="I93" s="52"/>
      <c r="J93" s="18"/>
      <c r="K93" s="18"/>
      <c r="L93" s="18"/>
      <c r="M93" s="18"/>
      <c r="N93" s="18"/>
      <c r="O93" s="18"/>
      <c r="P93" s="18"/>
      <c r="Q93" s="18"/>
      <c r="R93" s="18"/>
    </row>
    <row r="94" spans="1:18" s="28" customFormat="1" ht="38.25" x14ac:dyDescent="0.2">
      <c r="A94" s="22" t="s">
        <v>175</v>
      </c>
      <c r="B94" s="23" t="s">
        <v>176</v>
      </c>
      <c r="C94" s="24"/>
      <c r="D94" s="24"/>
      <c r="E94" s="24">
        <v>0.1</v>
      </c>
      <c r="F94" s="25" t="str">
        <f t="shared" si="5"/>
        <v>-</v>
      </c>
      <c r="G94" s="25" t="str">
        <f t="shared" si="4"/>
        <v>-</v>
      </c>
      <c r="H94" s="54"/>
      <c r="I94" s="52"/>
      <c r="J94" s="18"/>
      <c r="K94" s="18"/>
      <c r="L94" s="18"/>
      <c r="M94" s="18"/>
      <c r="N94" s="18"/>
      <c r="O94" s="18"/>
      <c r="P94" s="18"/>
      <c r="Q94" s="18"/>
      <c r="R94" s="18"/>
    </row>
    <row r="95" spans="1:18" s="27" customFormat="1" ht="38.25" x14ac:dyDescent="0.2">
      <c r="A95" s="20" t="s">
        <v>177</v>
      </c>
      <c r="B95" s="21" t="s">
        <v>178</v>
      </c>
      <c r="C95" s="16">
        <f>C96+C98+C100+C107+C109</f>
        <v>75744.899999999994</v>
      </c>
      <c r="D95" s="16">
        <f>D96+D98+D100+D107+D109</f>
        <v>75744.899999999994</v>
      </c>
      <c r="E95" s="16">
        <f>E96+E98+E100+E107+E109</f>
        <v>89902.200000000012</v>
      </c>
      <c r="F95" s="17">
        <f t="shared" si="5"/>
        <v>118.69076333852182</v>
      </c>
      <c r="G95" s="17">
        <f t="shared" si="4"/>
        <v>118.69076333852182</v>
      </c>
      <c r="H95" s="54"/>
      <c r="I95" s="52"/>
      <c r="J95" s="18"/>
      <c r="K95" s="18"/>
      <c r="L95" s="18"/>
      <c r="M95" s="18"/>
      <c r="N95" s="18"/>
      <c r="O95" s="18"/>
      <c r="P95" s="18"/>
      <c r="Q95" s="18"/>
      <c r="R95" s="18"/>
    </row>
    <row r="96" spans="1:18" s="27" customFormat="1" ht="63.75" x14ac:dyDescent="0.2">
      <c r="A96" s="22" t="s">
        <v>179</v>
      </c>
      <c r="B96" s="23" t="s">
        <v>180</v>
      </c>
      <c r="C96" s="24">
        <f>C97</f>
        <v>12908.5</v>
      </c>
      <c r="D96" s="24">
        <f>D97</f>
        <v>12908.5</v>
      </c>
      <c r="E96" s="24">
        <f>E97</f>
        <v>1010</v>
      </c>
      <c r="F96" s="25">
        <f t="shared" si="5"/>
        <v>7.8243018166324525</v>
      </c>
      <c r="G96" s="25">
        <f t="shared" si="4"/>
        <v>7.8243018166324525</v>
      </c>
      <c r="H96" s="54"/>
      <c r="I96" s="52"/>
      <c r="J96" s="18"/>
      <c r="K96" s="18"/>
      <c r="L96" s="18"/>
      <c r="M96" s="18"/>
      <c r="N96" s="18"/>
      <c r="O96" s="18"/>
      <c r="P96" s="18"/>
      <c r="Q96" s="18"/>
      <c r="R96" s="18"/>
    </row>
    <row r="97" spans="1:18" s="28" customFormat="1" ht="51" x14ac:dyDescent="0.2">
      <c r="A97" s="22" t="s">
        <v>181</v>
      </c>
      <c r="B97" s="23" t="s">
        <v>182</v>
      </c>
      <c r="C97" s="24">
        <v>12908.5</v>
      </c>
      <c r="D97" s="24">
        <v>12908.5</v>
      </c>
      <c r="E97" s="24">
        <v>1010</v>
      </c>
      <c r="F97" s="25">
        <f t="shared" si="5"/>
        <v>7.8243018166324525</v>
      </c>
      <c r="G97" s="25">
        <f t="shared" si="4"/>
        <v>7.8243018166324525</v>
      </c>
      <c r="H97" s="54"/>
      <c r="I97" s="52"/>
      <c r="J97" s="18"/>
      <c r="K97" s="18"/>
      <c r="L97" s="18"/>
      <c r="M97" s="18"/>
      <c r="N97" s="18"/>
      <c r="O97" s="18"/>
      <c r="P97" s="18"/>
      <c r="Q97" s="18"/>
      <c r="R97" s="18"/>
    </row>
    <row r="98" spans="1:18" s="27" customFormat="1" ht="25.5" x14ac:dyDescent="0.2">
      <c r="A98" s="22" t="s">
        <v>183</v>
      </c>
      <c r="B98" s="23" t="s">
        <v>184</v>
      </c>
      <c r="C98" s="24">
        <f>C99</f>
        <v>3944.9</v>
      </c>
      <c r="D98" s="24">
        <f>D99</f>
        <v>3944.9</v>
      </c>
      <c r="E98" s="24">
        <f>E99</f>
        <v>34055.1</v>
      </c>
      <c r="F98" s="25" t="str">
        <f t="shared" si="5"/>
        <v>в 8,6 раза</v>
      </c>
      <c r="G98" s="25" t="str">
        <f t="shared" si="4"/>
        <v>в 8,6 раза</v>
      </c>
      <c r="H98" s="54"/>
      <c r="I98" s="52"/>
      <c r="J98" s="18"/>
      <c r="K98" s="18"/>
      <c r="L98" s="18"/>
      <c r="M98" s="18"/>
      <c r="N98" s="18"/>
      <c r="O98" s="18"/>
      <c r="P98" s="18"/>
      <c r="Q98" s="18"/>
      <c r="R98" s="18"/>
    </row>
    <row r="99" spans="1:18" s="28" customFormat="1" ht="38.25" x14ac:dyDescent="0.2">
      <c r="A99" s="22" t="s">
        <v>185</v>
      </c>
      <c r="B99" s="23" t="s">
        <v>186</v>
      </c>
      <c r="C99" s="24">
        <v>3944.9</v>
      </c>
      <c r="D99" s="24">
        <v>3944.9</v>
      </c>
      <c r="E99" s="24">
        <v>34055.1</v>
      </c>
      <c r="F99" s="25" t="str">
        <f t="shared" si="5"/>
        <v>в 8,6 раза</v>
      </c>
      <c r="G99" s="25" t="str">
        <f t="shared" si="4"/>
        <v>в 8,6 раза</v>
      </c>
      <c r="H99" s="54"/>
      <c r="I99" s="52"/>
      <c r="J99" s="18"/>
      <c r="K99" s="18"/>
      <c r="L99" s="18"/>
      <c r="M99" s="18"/>
      <c r="N99" s="18"/>
      <c r="O99" s="18"/>
      <c r="P99" s="18"/>
      <c r="Q99" s="18"/>
      <c r="R99" s="18"/>
    </row>
    <row r="100" spans="1:18" s="27" customFormat="1" ht="76.5" x14ac:dyDescent="0.2">
      <c r="A100" s="22" t="s">
        <v>187</v>
      </c>
      <c r="B100" s="23" t="s">
        <v>188</v>
      </c>
      <c r="C100" s="24">
        <f>C101+C103+C105</f>
        <v>58891.5</v>
      </c>
      <c r="D100" s="24">
        <f>D101+D103+D105</f>
        <v>58891.5</v>
      </c>
      <c r="E100" s="24">
        <f>E101+E103+E105</f>
        <v>54010.5</v>
      </c>
      <c r="F100" s="25">
        <f t="shared" si="5"/>
        <v>91.711876926211772</v>
      </c>
      <c r="G100" s="25">
        <f t="shared" si="4"/>
        <v>91.711876926211772</v>
      </c>
      <c r="H100" s="54"/>
      <c r="I100" s="52"/>
      <c r="J100" s="18"/>
      <c r="K100" s="18"/>
      <c r="L100" s="18"/>
      <c r="M100" s="18"/>
      <c r="N100" s="18"/>
      <c r="O100" s="18"/>
      <c r="P100" s="18"/>
      <c r="Q100" s="18"/>
      <c r="R100" s="18"/>
    </row>
    <row r="101" spans="1:18" s="27" customFormat="1" ht="63.75" x14ac:dyDescent="0.2">
      <c r="A101" s="22" t="s">
        <v>189</v>
      </c>
      <c r="B101" s="23" t="s">
        <v>190</v>
      </c>
      <c r="C101" s="24">
        <f>C102</f>
        <v>21937.5</v>
      </c>
      <c r="D101" s="24">
        <f>D102</f>
        <v>21937.5</v>
      </c>
      <c r="E101" s="24">
        <f>E102</f>
        <v>17853.400000000001</v>
      </c>
      <c r="F101" s="25">
        <f t="shared" si="5"/>
        <v>81.383019943019946</v>
      </c>
      <c r="G101" s="25">
        <f t="shared" si="4"/>
        <v>81.383019943019946</v>
      </c>
      <c r="H101" s="54"/>
      <c r="I101" s="52"/>
      <c r="J101" s="18"/>
      <c r="K101" s="18"/>
      <c r="L101" s="18"/>
      <c r="M101" s="18"/>
      <c r="N101" s="18"/>
      <c r="O101" s="18"/>
      <c r="P101" s="18"/>
      <c r="Q101" s="18"/>
      <c r="R101" s="18"/>
    </row>
    <row r="102" spans="1:18" s="28" customFormat="1" ht="76.5" x14ac:dyDescent="0.2">
      <c r="A102" s="22" t="s">
        <v>191</v>
      </c>
      <c r="B102" s="23" t="s">
        <v>192</v>
      </c>
      <c r="C102" s="24">
        <v>21937.5</v>
      </c>
      <c r="D102" s="24">
        <v>21937.5</v>
      </c>
      <c r="E102" s="24">
        <v>17853.400000000001</v>
      </c>
      <c r="F102" s="25">
        <f t="shared" si="5"/>
        <v>81.383019943019946</v>
      </c>
      <c r="G102" s="25">
        <f t="shared" si="4"/>
        <v>81.383019943019946</v>
      </c>
      <c r="H102" s="54"/>
      <c r="I102" s="52"/>
      <c r="J102" s="18"/>
      <c r="K102" s="18"/>
      <c r="L102" s="18"/>
      <c r="M102" s="18"/>
      <c r="N102" s="18"/>
      <c r="O102" s="18"/>
      <c r="P102" s="18"/>
      <c r="Q102" s="18"/>
      <c r="R102" s="18"/>
    </row>
    <row r="103" spans="1:18" s="27" customFormat="1" ht="76.5" x14ac:dyDescent="0.2">
      <c r="A103" s="22" t="s">
        <v>193</v>
      </c>
      <c r="B103" s="23" t="s">
        <v>194</v>
      </c>
      <c r="C103" s="24">
        <f>C104</f>
        <v>1228</v>
      </c>
      <c r="D103" s="24">
        <f>D104</f>
        <v>1228</v>
      </c>
      <c r="E103" s="24">
        <f>E104</f>
        <v>2199.6</v>
      </c>
      <c r="F103" s="25">
        <f t="shared" si="5"/>
        <v>179.12052117263843</v>
      </c>
      <c r="G103" s="25">
        <f t="shared" si="4"/>
        <v>179.12052117263843</v>
      </c>
      <c r="H103" s="54"/>
      <c r="I103" s="52"/>
      <c r="J103" s="18"/>
      <c r="K103" s="18"/>
      <c r="L103" s="18"/>
      <c r="M103" s="18"/>
      <c r="N103" s="18"/>
      <c r="O103" s="18"/>
      <c r="P103" s="18"/>
      <c r="Q103" s="18"/>
      <c r="R103" s="18"/>
    </row>
    <row r="104" spans="1:18" s="28" customFormat="1" ht="63.75" x14ac:dyDescent="0.2">
      <c r="A104" s="22" t="s">
        <v>195</v>
      </c>
      <c r="B104" s="23" t="s">
        <v>196</v>
      </c>
      <c r="C104" s="24">
        <v>1228</v>
      </c>
      <c r="D104" s="24">
        <v>1228</v>
      </c>
      <c r="E104" s="24">
        <v>2199.6</v>
      </c>
      <c r="F104" s="25">
        <f t="shared" si="5"/>
        <v>179.12052117263843</v>
      </c>
      <c r="G104" s="25">
        <f t="shared" si="4"/>
        <v>179.12052117263843</v>
      </c>
      <c r="H104" s="54"/>
      <c r="I104" s="52"/>
      <c r="J104" s="18"/>
      <c r="K104" s="18"/>
      <c r="L104" s="18"/>
      <c r="M104" s="18"/>
      <c r="N104" s="18"/>
      <c r="O104" s="18"/>
      <c r="P104" s="18"/>
      <c r="Q104" s="18"/>
      <c r="R104" s="18"/>
    </row>
    <row r="105" spans="1:18" s="27" customFormat="1" ht="38.25" x14ac:dyDescent="0.2">
      <c r="A105" s="22" t="s">
        <v>197</v>
      </c>
      <c r="B105" s="23" t="s">
        <v>198</v>
      </c>
      <c r="C105" s="24">
        <f>C106</f>
        <v>35726</v>
      </c>
      <c r="D105" s="24">
        <f>D106</f>
        <v>35726</v>
      </c>
      <c r="E105" s="24">
        <f>E106</f>
        <v>33957.5</v>
      </c>
      <c r="F105" s="25">
        <f t="shared" si="5"/>
        <v>95.049823657840221</v>
      </c>
      <c r="G105" s="25">
        <f t="shared" si="4"/>
        <v>95.049823657840221</v>
      </c>
      <c r="H105" s="54"/>
      <c r="I105" s="52"/>
      <c r="J105" s="18"/>
      <c r="K105" s="18"/>
      <c r="L105" s="18"/>
      <c r="M105" s="18"/>
      <c r="N105" s="18"/>
      <c r="O105" s="18"/>
      <c r="P105" s="18"/>
      <c r="Q105" s="18"/>
      <c r="R105" s="18"/>
    </row>
    <row r="106" spans="1:18" s="28" customFormat="1" ht="38.25" x14ac:dyDescent="0.2">
      <c r="A106" s="22" t="s">
        <v>199</v>
      </c>
      <c r="B106" s="23" t="s">
        <v>200</v>
      </c>
      <c r="C106" s="24">
        <v>35726</v>
      </c>
      <c r="D106" s="24">
        <v>35726</v>
      </c>
      <c r="E106" s="24">
        <v>33957.5</v>
      </c>
      <c r="F106" s="25">
        <f t="shared" si="5"/>
        <v>95.049823657840221</v>
      </c>
      <c r="G106" s="25">
        <f t="shared" si="4"/>
        <v>95.049823657840221</v>
      </c>
      <c r="H106" s="54"/>
      <c r="I106" s="52"/>
      <c r="J106" s="18"/>
      <c r="K106" s="18"/>
      <c r="L106" s="18"/>
      <c r="M106" s="18"/>
      <c r="N106" s="18"/>
      <c r="O106" s="18"/>
      <c r="P106" s="18"/>
      <c r="Q106" s="18"/>
      <c r="R106" s="18"/>
    </row>
    <row r="107" spans="1:18" s="27" customFormat="1" ht="25.5" x14ac:dyDescent="0.2">
      <c r="A107" s="22" t="s">
        <v>201</v>
      </c>
      <c r="B107" s="23" t="s">
        <v>202</v>
      </c>
      <c r="C107" s="24">
        <f>C108</f>
        <v>0</v>
      </c>
      <c r="D107" s="24">
        <f>D108</f>
        <v>0</v>
      </c>
      <c r="E107" s="24">
        <f>E108</f>
        <v>350</v>
      </c>
      <c r="F107" s="25" t="str">
        <f t="shared" si="5"/>
        <v>-</v>
      </c>
      <c r="G107" s="25" t="str">
        <f t="shared" si="4"/>
        <v>-</v>
      </c>
      <c r="H107" s="54"/>
      <c r="I107" s="52"/>
      <c r="J107" s="18"/>
      <c r="K107" s="18"/>
      <c r="L107" s="18"/>
      <c r="M107" s="18"/>
      <c r="N107" s="18"/>
      <c r="O107" s="18"/>
      <c r="P107" s="18"/>
      <c r="Q107" s="18"/>
      <c r="R107" s="18"/>
    </row>
    <row r="108" spans="1:18" s="28" customFormat="1" ht="51" x14ac:dyDescent="0.2">
      <c r="A108" s="22" t="s">
        <v>203</v>
      </c>
      <c r="B108" s="23" t="s">
        <v>204</v>
      </c>
      <c r="C108" s="24"/>
      <c r="D108" s="24"/>
      <c r="E108" s="24">
        <v>350</v>
      </c>
      <c r="F108" s="25" t="str">
        <f t="shared" si="5"/>
        <v>-</v>
      </c>
      <c r="G108" s="25" t="str">
        <f t="shared" si="4"/>
        <v>-</v>
      </c>
      <c r="H108" s="54"/>
      <c r="I108" s="52"/>
      <c r="J108" s="18"/>
      <c r="K108" s="18"/>
      <c r="L108" s="18"/>
      <c r="M108" s="18"/>
      <c r="N108" s="18"/>
      <c r="O108" s="18"/>
      <c r="P108" s="18"/>
      <c r="Q108" s="18"/>
      <c r="R108" s="18"/>
    </row>
    <row r="109" spans="1:18" s="28" customFormat="1" ht="76.5" x14ac:dyDescent="0.2">
      <c r="A109" s="22" t="s">
        <v>205</v>
      </c>
      <c r="B109" s="23" t="s">
        <v>206</v>
      </c>
      <c r="C109" s="24">
        <f>C110</f>
        <v>0</v>
      </c>
      <c r="D109" s="24">
        <f>D110</f>
        <v>0</v>
      </c>
      <c r="E109" s="24">
        <f>E110</f>
        <v>476.6</v>
      </c>
      <c r="F109" s="25" t="str">
        <f t="shared" si="5"/>
        <v>-</v>
      </c>
      <c r="G109" s="25" t="str">
        <f t="shared" si="4"/>
        <v>-</v>
      </c>
      <c r="H109" s="54"/>
      <c r="I109" s="52"/>
      <c r="J109" s="18"/>
      <c r="K109" s="18"/>
      <c r="L109" s="18"/>
      <c r="M109" s="18"/>
      <c r="N109" s="18"/>
      <c r="O109" s="18"/>
      <c r="P109" s="18"/>
      <c r="Q109" s="18"/>
      <c r="R109" s="18"/>
    </row>
    <row r="110" spans="1:18" s="28" customFormat="1" ht="89.25" x14ac:dyDescent="0.2">
      <c r="A110" s="22" t="s">
        <v>207</v>
      </c>
      <c r="B110" s="23" t="s">
        <v>208</v>
      </c>
      <c r="C110" s="24"/>
      <c r="D110" s="24"/>
      <c r="E110" s="24">
        <v>476.6</v>
      </c>
      <c r="F110" s="25" t="str">
        <f t="shared" si="5"/>
        <v>-</v>
      </c>
      <c r="G110" s="25" t="str">
        <f t="shared" si="4"/>
        <v>-</v>
      </c>
      <c r="H110" s="54"/>
      <c r="I110" s="52"/>
      <c r="J110" s="18"/>
      <c r="K110" s="18"/>
      <c r="L110" s="18"/>
      <c r="M110" s="18"/>
      <c r="N110" s="18"/>
      <c r="O110" s="18"/>
      <c r="P110" s="18"/>
      <c r="Q110" s="18"/>
      <c r="R110" s="18"/>
    </row>
    <row r="111" spans="1:18" s="27" customFormat="1" ht="25.5" x14ac:dyDescent="0.2">
      <c r="A111" s="20" t="s">
        <v>209</v>
      </c>
      <c r="B111" s="21" t="s">
        <v>210</v>
      </c>
      <c r="C111" s="16">
        <f>C112+C118+C125</f>
        <v>56800.9</v>
      </c>
      <c r="D111" s="16">
        <f>D112+D118+D125</f>
        <v>56800.9</v>
      </c>
      <c r="E111" s="16">
        <f>E112+E118+E125</f>
        <v>69826.7</v>
      </c>
      <c r="F111" s="17">
        <f t="shared" si="5"/>
        <v>122.93238311364784</v>
      </c>
      <c r="G111" s="17">
        <f t="shared" si="4"/>
        <v>122.93238311364784</v>
      </c>
      <c r="H111" s="54"/>
      <c r="I111" s="52"/>
      <c r="J111" s="18"/>
      <c r="K111" s="18"/>
      <c r="L111" s="18"/>
      <c r="M111" s="18"/>
      <c r="N111" s="18"/>
      <c r="O111" s="18"/>
      <c r="P111" s="18"/>
      <c r="Q111" s="18"/>
      <c r="R111" s="18"/>
    </row>
    <row r="112" spans="1:18" s="27" customFormat="1" x14ac:dyDescent="0.2">
      <c r="A112" s="22" t="s">
        <v>211</v>
      </c>
      <c r="B112" s="23" t="s">
        <v>212</v>
      </c>
      <c r="C112" s="24">
        <f>C113+C114+C115</f>
        <v>17515.300000000003</v>
      </c>
      <c r="D112" s="24">
        <f>D113+D114+D115</f>
        <v>17515.300000000003</v>
      </c>
      <c r="E112" s="24">
        <f>E113+E114+E115</f>
        <v>17788.8</v>
      </c>
      <c r="F112" s="25">
        <f t="shared" si="5"/>
        <v>101.56149195274986</v>
      </c>
      <c r="G112" s="25">
        <f t="shared" si="4"/>
        <v>101.56149195274986</v>
      </c>
      <c r="H112" s="54"/>
      <c r="I112" s="52"/>
      <c r="J112" s="18"/>
      <c r="K112" s="18"/>
      <c r="L112" s="18"/>
      <c r="M112" s="18"/>
      <c r="N112" s="18"/>
      <c r="O112" s="18"/>
      <c r="P112" s="18"/>
      <c r="Q112" s="18"/>
      <c r="R112" s="18"/>
    </row>
    <row r="113" spans="1:18" s="28" customFormat="1" ht="25.5" x14ac:dyDescent="0.2">
      <c r="A113" s="22" t="s">
        <v>213</v>
      </c>
      <c r="B113" s="23" t="s">
        <v>214</v>
      </c>
      <c r="C113" s="24">
        <v>6949.5</v>
      </c>
      <c r="D113" s="24">
        <v>6949.5</v>
      </c>
      <c r="E113" s="24">
        <v>6099.7</v>
      </c>
      <c r="F113" s="25">
        <f t="shared" si="5"/>
        <v>87.771782142600188</v>
      </c>
      <c r="G113" s="25">
        <f t="shared" si="4"/>
        <v>87.771782142600188</v>
      </c>
      <c r="H113" s="54"/>
      <c r="I113" s="52"/>
      <c r="J113" s="18"/>
      <c r="K113" s="18"/>
      <c r="L113" s="18"/>
      <c r="M113" s="18"/>
      <c r="N113" s="18"/>
      <c r="O113" s="18"/>
      <c r="P113" s="18"/>
      <c r="Q113" s="18"/>
      <c r="R113" s="18"/>
    </row>
    <row r="114" spans="1:18" s="28" customFormat="1" x14ac:dyDescent="0.2">
      <c r="A114" s="22" t="s">
        <v>215</v>
      </c>
      <c r="B114" s="23" t="s">
        <v>216</v>
      </c>
      <c r="C114" s="24">
        <v>587.6</v>
      </c>
      <c r="D114" s="24">
        <v>587.6</v>
      </c>
      <c r="E114" s="24">
        <v>561.70000000000005</v>
      </c>
      <c r="F114" s="25">
        <f t="shared" si="5"/>
        <v>95.592239618788298</v>
      </c>
      <c r="G114" s="25">
        <f t="shared" si="4"/>
        <v>95.592239618788298</v>
      </c>
      <c r="H114" s="54"/>
      <c r="I114" s="52"/>
      <c r="J114" s="18"/>
      <c r="K114" s="18"/>
      <c r="L114" s="18"/>
      <c r="M114" s="18"/>
      <c r="N114" s="18"/>
      <c r="O114" s="18"/>
      <c r="P114" s="18"/>
      <c r="Q114" s="18"/>
      <c r="R114" s="18"/>
    </row>
    <row r="115" spans="1:18" s="27" customFormat="1" x14ac:dyDescent="0.2">
      <c r="A115" s="22" t="s">
        <v>217</v>
      </c>
      <c r="B115" s="23" t="s">
        <v>218</v>
      </c>
      <c r="C115" s="24">
        <f>C116+C117</f>
        <v>9978.2000000000007</v>
      </c>
      <c r="D115" s="24">
        <f>D116+D117</f>
        <v>9978.2000000000007</v>
      </c>
      <c r="E115" s="24">
        <f>E116+E117</f>
        <v>11127.4</v>
      </c>
      <c r="F115" s="25">
        <f t="shared" si="5"/>
        <v>111.51710729390069</v>
      </c>
      <c r="G115" s="25">
        <f t="shared" si="4"/>
        <v>111.51710729390069</v>
      </c>
      <c r="H115" s="54"/>
      <c r="I115" s="52"/>
      <c r="J115" s="18"/>
      <c r="K115" s="18"/>
      <c r="L115" s="18"/>
      <c r="M115" s="18"/>
      <c r="N115" s="18"/>
      <c r="O115" s="18"/>
      <c r="P115" s="18"/>
      <c r="Q115" s="18"/>
      <c r="R115" s="18"/>
    </row>
    <row r="116" spans="1:18" s="28" customFormat="1" x14ac:dyDescent="0.2">
      <c r="A116" s="22" t="s">
        <v>219</v>
      </c>
      <c r="B116" s="23" t="s">
        <v>220</v>
      </c>
      <c r="C116" s="24">
        <v>4933.1000000000004</v>
      </c>
      <c r="D116" s="24">
        <v>4933.1000000000004</v>
      </c>
      <c r="E116" s="24">
        <v>5719.2</v>
      </c>
      <c r="F116" s="25">
        <f t="shared" si="5"/>
        <v>115.93521315197339</v>
      </c>
      <c r="G116" s="25">
        <f t="shared" si="4"/>
        <v>115.93521315197339</v>
      </c>
      <c r="H116" s="54"/>
      <c r="I116" s="52"/>
      <c r="J116" s="18"/>
      <c r="K116" s="18"/>
      <c r="L116" s="18"/>
      <c r="M116" s="18"/>
      <c r="N116" s="18"/>
      <c r="O116" s="18"/>
      <c r="P116" s="18"/>
      <c r="Q116" s="18"/>
      <c r="R116" s="18"/>
    </row>
    <row r="117" spans="1:18" s="28" customFormat="1" x14ac:dyDescent="0.2">
      <c r="A117" s="22" t="s">
        <v>221</v>
      </c>
      <c r="B117" s="23" t="s">
        <v>222</v>
      </c>
      <c r="C117" s="24">
        <v>5045.1000000000004</v>
      </c>
      <c r="D117" s="24">
        <v>5045.1000000000004</v>
      </c>
      <c r="E117" s="24">
        <v>5408.2</v>
      </c>
      <c r="F117" s="25">
        <f t="shared" si="5"/>
        <v>107.19708231749618</v>
      </c>
      <c r="G117" s="25">
        <f t="shared" si="4"/>
        <v>107.19708231749618</v>
      </c>
      <c r="H117" s="54"/>
      <c r="I117" s="52"/>
      <c r="J117" s="18"/>
      <c r="K117" s="18"/>
      <c r="L117" s="18"/>
      <c r="M117" s="18"/>
      <c r="N117" s="18"/>
      <c r="O117" s="18"/>
      <c r="P117" s="18"/>
      <c r="Q117" s="18"/>
      <c r="R117" s="18"/>
    </row>
    <row r="118" spans="1:18" s="27" customFormat="1" x14ac:dyDescent="0.2">
      <c r="A118" s="22" t="s">
        <v>223</v>
      </c>
      <c r="B118" s="23" t="s">
        <v>224</v>
      </c>
      <c r="C118" s="24">
        <f>C119+C121+C122+C123</f>
        <v>35</v>
      </c>
      <c r="D118" s="24">
        <f>D119+D121+D122+D123</f>
        <v>35</v>
      </c>
      <c r="E118" s="24">
        <f>E119+E121+E122+E123</f>
        <v>3848.8</v>
      </c>
      <c r="F118" s="25" t="str">
        <f t="shared" si="5"/>
        <v>в 110 раза</v>
      </c>
      <c r="G118" s="25" t="str">
        <f t="shared" si="4"/>
        <v>в 110 раза</v>
      </c>
      <c r="H118" s="54"/>
      <c r="I118" s="52"/>
      <c r="J118" s="18"/>
      <c r="K118" s="18"/>
      <c r="L118" s="18"/>
      <c r="M118" s="18"/>
      <c r="N118" s="18"/>
      <c r="O118" s="18"/>
      <c r="P118" s="18"/>
      <c r="Q118" s="18"/>
      <c r="R118" s="18"/>
    </row>
    <row r="119" spans="1:18" s="27" customFormat="1" ht="38.25" x14ac:dyDescent="0.2">
      <c r="A119" s="22" t="s">
        <v>225</v>
      </c>
      <c r="B119" s="23" t="s">
        <v>226</v>
      </c>
      <c r="C119" s="24">
        <f>C120</f>
        <v>15</v>
      </c>
      <c r="D119" s="24">
        <f>D120</f>
        <v>15</v>
      </c>
      <c r="E119" s="24">
        <f>E120</f>
        <v>3403.6</v>
      </c>
      <c r="F119" s="25" t="str">
        <f t="shared" si="5"/>
        <v>в 226,9 раза</v>
      </c>
      <c r="G119" s="25" t="str">
        <f t="shared" si="4"/>
        <v>в 226,9 раза</v>
      </c>
      <c r="H119" s="54"/>
      <c r="I119" s="52"/>
      <c r="J119" s="18"/>
      <c r="K119" s="18"/>
      <c r="L119" s="18"/>
      <c r="M119" s="18"/>
      <c r="N119" s="18"/>
      <c r="O119" s="18"/>
      <c r="P119" s="18"/>
      <c r="Q119" s="18"/>
      <c r="R119" s="18"/>
    </row>
    <row r="120" spans="1:18" s="28" customFormat="1" ht="51" x14ac:dyDescent="0.2">
      <c r="A120" s="22" t="s">
        <v>227</v>
      </c>
      <c r="B120" s="23" t="s">
        <v>228</v>
      </c>
      <c r="C120" s="24">
        <v>15</v>
      </c>
      <c r="D120" s="24">
        <v>15</v>
      </c>
      <c r="E120" s="24">
        <v>3403.6</v>
      </c>
      <c r="F120" s="25" t="str">
        <f t="shared" si="5"/>
        <v>в 226,9 раза</v>
      </c>
      <c r="G120" s="25" t="str">
        <f t="shared" si="4"/>
        <v>в 226,9 раза</v>
      </c>
      <c r="H120" s="54"/>
      <c r="I120" s="52"/>
      <c r="J120" s="18"/>
      <c r="K120" s="18"/>
      <c r="L120" s="18"/>
      <c r="M120" s="18"/>
      <c r="N120" s="18"/>
      <c r="O120" s="18"/>
      <c r="P120" s="18"/>
      <c r="Q120" s="18"/>
      <c r="R120" s="18"/>
    </row>
    <row r="121" spans="1:18" s="28" customFormat="1" ht="25.5" x14ac:dyDescent="0.2">
      <c r="A121" s="22" t="s">
        <v>229</v>
      </c>
      <c r="B121" s="23" t="s">
        <v>230</v>
      </c>
      <c r="C121" s="24"/>
      <c r="D121" s="24"/>
      <c r="E121" s="24">
        <v>180.8</v>
      </c>
      <c r="F121" s="25" t="str">
        <f t="shared" si="5"/>
        <v>-</v>
      </c>
      <c r="G121" s="25" t="str">
        <f t="shared" si="4"/>
        <v>-</v>
      </c>
      <c r="H121" s="54"/>
      <c r="I121" s="52"/>
      <c r="J121" s="18"/>
      <c r="K121" s="18"/>
      <c r="L121" s="18"/>
      <c r="M121" s="18"/>
      <c r="N121" s="18"/>
      <c r="O121" s="18"/>
      <c r="P121" s="18"/>
      <c r="Q121" s="18"/>
      <c r="R121" s="18"/>
    </row>
    <row r="122" spans="1:18" s="28" customFormat="1" ht="51" x14ac:dyDescent="0.2">
      <c r="A122" s="22" t="s">
        <v>231</v>
      </c>
      <c r="B122" s="23" t="s">
        <v>232</v>
      </c>
      <c r="C122" s="24">
        <v>20</v>
      </c>
      <c r="D122" s="24">
        <v>20</v>
      </c>
      <c r="E122" s="24">
        <v>255</v>
      </c>
      <c r="F122" s="25" t="str">
        <f t="shared" si="5"/>
        <v>в 12,8 раза</v>
      </c>
      <c r="G122" s="25" t="str">
        <f t="shared" si="4"/>
        <v>в 12,8 раза</v>
      </c>
      <c r="H122" s="54"/>
      <c r="I122" s="52"/>
      <c r="J122" s="18"/>
      <c r="K122" s="18"/>
      <c r="L122" s="18"/>
      <c r="M122" s="18"/>
      <c r="N122" s="18"/>
      <c r="O122" s="18"/>
      <c r="P122" s="18"/>
      <c r="Q122" s="18"/>
      <c r="R122" s="18"/>
    </row>
    <row r="123" spans="1:18" s="27" customFormat="1" ht="25.5" x14ac:dyDescent="0.2">
      <c r="A123" s="22" t="s">
        <v>233</v>
      </c>
      <c r="B123" s="23" t="s">
        <v>234</v>
      </c>
      <c r="C123" s="24">
        <f>C124</f>
        <v>0</v>
      </c>
      <c r="D123" s="24">
        <f>D124</f>
        <v>0</v>
      </c>
      <c r="E123" s="24">
        <f>E124</f>
        <v>9.4</v>
      </c>
      <c r="F123" s="25" t="str">
        <f t="shared" si="5"/>
        <v>-</v>
      </c>
      <c r="G123" s="25" t="str">
        <f t="shared" si="4"/>
        <v>-</v>
      </c>
      <c r="H123" s="54"/>
      <c r="I123" s="52"/>
      <c r="J123" s="18"/>
      <c r="K123" s="18"/>
      <c r="L123" s="18"/>
      <c r="M123" s="18"/>
      <c r="N123" s="18"/>
      <c r="O123" s="18"/>
      <c r="P123" s="18"/>
      <c r="Q123" s="18"/>
      <c r="R123" s="18"/>
    </row>
    <row r="124" spans="1:18" s="28" customFormat="1" ht="25.5" x14ac:dyDescent="0.2">
      <c r="A124" s="22" t="s">
        <v>235</v>
      </c>
      <c r="B124" s="23" t="s">
        <v>236</v>
      </c>
      <c r="C124" s="24"/>
      <c r="D124" s="24"/>
      <c r="E124" s="24">
        <v>9.4</v>
      </c>
      <c r="F124" s="25" t="str">
        <f t="shared" si="5"/>
        <v>-</v>
      </c>
      <c r="G124" s="25" t="str">
        <f t="shared" si="4"/>
        <v>-</v>
      </c>
      <c r="H124" s="54"/>
      <c r="I124" s="52"/>
      <c r="J124" s="18"/>
      <c r="K124" s="18"/>
      <c r="L124" s="18"/>
      <c r="M124" s="18"/>
      <c r="N124" s="18"/>
      <c r="O124" s="18"/>
      <c r="P124" s="18"/>
      <c r="Q124" s="18"/>
      <c r="R124" s="18"/>
    </row>
    <row r="125" spans="1:18" s="27" customFormat="1" x14ac:dyDescent="0.2">
      <c r="A125" s="22" t="s">
        <v>237</v>
      </c>
      <c r="B125" s="23" t="s">
        <v>238</v>
      </c>
      <c r="C125" s="24">
        <f>C126+C127+C128</f>
        <v>39250.6</v>
      </c>
      <c r="D125" s="24">
        <f>D126+D127+D128</f>
        <v>39250.6</v>
      </c>
      <c r="E125" s="24">
        <f>E126+E127+E128</f>
        <v>48189.1</v>
      </c>
      <c r="F125" s="25">
        <f t="shared" si="5"/>
        <v>122.7729002868746</v>
      </c>
      <c r="G125" s="25">
        <f t="shared" si="4"/>
        <v>122.7729002868746</v>
      </c>
      <c r="H125" s="54"/>
      <c r="I125" s="52"/>
      <c r="J125" s="18"/>
      <c r="K125" s="18"/>
      <c r="L125" s="18"/>
      <c r="M125" s="18"/>
      <c r="N125" s="18"/>
      <c r="O125" s="18"/>
      <c r="P125" s="18"/>
      <c r="Q125" s="18"/>
      <c r="R125" s="18"/>
    </row>
    <row r="126" spans="1:18" s="28" customFormat="1" ht="38.25" x14ac:dyDescent="0.2">
      <c r="A126" s="22" t="s">
        <v>239</v>
      </c>
      <c r="B126" s="23" t="s">
        <v>240</v>
      </c>
      <c r="C126" s="24">
        <v>6300</v>
      </c>
      <c r="D126" s="24">
        <v>6300</v>
      </c>
      <c r="E126" s="24">
        <v>18617.5</v>
      </c>
      <c r="F126" s="25" t="str">
        <f t="shared" si="5"/>
        <v>в 3 раза</v>
      </c>
      <c r="G126" s="25" t="str">
        <f t="shared" si="4"/>
        <v>в 3 раза</v>
      </c>
      <c r="H126" s="54"/>
      <c r="I126" s="52"/>
      <c r="J126" s="18"/>
      <c r="K126" s="18"/>
      <c r="L126" s="18"/>
      <c r="M126" s="18"/>
      <c r="N126" s="18"/>
      <c r="O126" s="18"/>
      <c r="P126" s="18"/>
      <c r="Q126" s="18"/>
      <c r="R126" s="18"/>
    </row>
    <row r="127" spans="1:18" s="28" customFormat="1" ht="38.25" x14ac:dyDescent="0.2">
      <c r="A127" s="22" t="s">
        <v>241</v>
      </c>
      <c r="B127" s="23" t="s">
        <v>242</v>
      </c>
      <c r="C127" s="24">
        <v>3800</v>
      </c>
      <c r="D127" s="24">
        <v>3800</v>
      </c>
      <c r="E127" s="24">
        <v>4492.1000000000004</v>
      </c>
      <c r="F127" s="25">
        <f t="shared" si="5"/>
        <v>118.21315789473685</v>
      </c>
      <c r="G127" s="25">
        <f t="shared" si="4"/>
        <v>118.21315789473685</v>
      </c>
      <c r="H127" s="54"/>
      <c r="I127" s="52"/>
      <c r="J127" s="18"/>
      <c r="K127" s="18"/>
      <c r="L127" s="18"/>
      <c r="M127" s="18"/>
      <c r="N127" s="18"/>
      <c r="O127" s="18"/>
      <c r="P127" s="18"/>
      <c r="Q127" s="18"/>
      <c r="R127" s="18"/>
    </row>
    <row r="128" spans="1:18" s="28" customFormat="1" ht="38.25" x14ac:dyDescent="0.2">
      <c r="A128" s="22" t="s">
        <v>243</v>
      </c>
      <c r="B128" s="23" t="s">
        <v>244</v>
      </c>
      <c r="C128" s="24">
        <v>29150.6</v>
      </c>
      <c r="D128" s="24">
        <v>29150.6</v>
      </c>
      <c r="E128" s="24">
        <v>25079.5</v>
      </c>
      <c r="F128" s="25">
        <f t="shared" si="5"/>
        <v>86.034249723847893</v>
      </c>
      <c r="G128" s="25">
        <f t="shared" si="4"/>
        <v>86.034249723847893</v>
      </c>
      <c r="H128" s="54"/>
      <c r="I128" s="52"/>
      <c r="J128" s="18"/>
      <c r="K128" s="18"/>
      <c r="L128" s="18"/>
      <c r="M128" s="18"/>
      <c r="N128" s="18"/>
      <c r="O128" s="18"/>
      <c r="P128" s="18"/>
      <c r="Q128" s="18"/>
      <c r="R128" s="18"/>
    </row>
    <row r="129" spans="1:18" s="27" customFormat="1" ht="25.5" x14ac:dyDescent="0.2">
      <c r="A129" s="20" t="s">
        <v>245</v>
      </c>
      <c r="B129" s="21" t="s">
        <v>246</v>
      </c>
      <c r="C129" s="16">
        <f>C130+C131+C132+C133+C135+C137+C139</f>
        <v>25113.200000000001</v>
      </c>
      <c r="D129" s="16">
        <f>D130+D131+D132+D133+D135+D137+D139</f>
        <v>25113.200000000001</v>
      </c>
      <c r="E129" s="16">
        <f>E130+E131+E132+E133+E135+E137+E139</f>
        <v>25815.699999999997</v>
      </c>
      <c r="F129" s="17">
        <f t="shared" si="5"/>
        <v>102.79733367312807</v>
      </c>
      <c r="G129" s="17">
        <f t="shared" si="4"/>
        <v>102.79733367312807</v>
      </c>
      <c r="H129" s="54"/>
      <c r="I129" s="52"/>
      <c r="J129" s="18"/>
      <c r="K129" s="18"/>
      <c r="L129" s="18"/>
      <c r="M129" s="18"/>
      <c r="N129" s="18"/>
      <c r="O129" s="18"/>
      <c r="P129" s="18"/>
      <c r="Q129" s="18"/>
      <c r="R129" s="18"/>
    </row>
    <row r="130" spans="1:18" s="27" customFormat="1" ht="51" x14ac:dyDescent="0.2">
      <c r="A130" s="22" t="s">
        <v>247</v>
      </c>
      <c r="B130" s="23" t="s">
        <v>248</v>
      </c>
      <c r="C130" s="24"/>
      <c r="D130" s="24"/>
      <c r="E130" s="24">
        <v>3.6</v>
      </c>
      <c r="F130" s="25" t="str">
        <f t="shared" si="5"/>
        <v>-</v>
      </c>
      <c r="G130" s="25" t="str">
        <f t="shared" si="4"/>
        <v>-</v>
      </c>
      <c r="H130" s="54"/>
      <c r="I130" s="52"/>
      <c r="J130" s="18"/>
      <c r="K130" s="18"/>
      <c r="L130" s="18"/>
      <c r="M130" s="18"/>
      <c r="N130" s="18"/>
      <c r="O130" s="18"/>
      <c r="P130" s="18"/>
      <c r="Q130" s="18"/>
      <c r="R130" s="18"/>
    </row>
    <row r="131" spans="1:18" s="27" customFormat="1" ht="25.5" x14ac:dyDescent="0.2">
      <c r="A131" s="22" t="s">
        <v>249</v>
      </c>
      <c r="B131" s="23" t="s">
        <v>250</v>
      </c>
      <c r="C131" s="24"/>
      <c r="D131" s="24"/>
      <c r="E131" s="24">
        <v>148.30000000000001</v>
      </c>
      <c r="F131" s="25" t="str">
        <f t="shared" si="5"/>
        <v>-</v>
      </c>
      <c r="G131" s="25" t="str">
        <f t="shared" si="4"/>
        <v>-</v>
      </c>
      <c r="H131" s="54"/>
      <c r="I131" s="52"/>
      <c r="J131" s="18"/>
      <c r="K131" s="18"/>
      <c r="L131" s="18"/>
      <c r="M131" s="18"/>
      <c r="N131" s="18"/>
      <c r="O131" s="18"/>
      <c r="P131" s="18"/>
      <c r="Q131" s="18"/>
      <c r="R131" s="18"/>
    </row>
    <row r="132" spans="1:18" s="27" customFormat="1" ht="25.5" x14ac:dyDescent="0.2">
      <c r="A132" s="22" t="s">
        <v>251</v>
      </c>
      <c r="B132" s="23" t="s">
        <v>252</v>
      </c>
      <c r="C132" s="24"/>
      <c r="D132" s="24"/>
      <c r="E132" s="24">
        <v>1.2</v>
      </c>
      <c r="F132" s="25" t="str">
        <f t="shared" si="5"/>
        <v>-</v>
      </c>
      <c r="G132" s="25" t="str">
        <f t="shared" si="4"/>
        <v>-</v>
      </c>
      <c r="H132" s="54"/>
      <c r="I132" s="52"/>
      <c r="J132" s="18"/>
      <c r="K132" s="18"/>
      <c r="L132" s="18"/>
      <c r="M132" s="18"/>
      <c r="N132" s="18"/>
      <c r="O132" s="18"/>
      <c r="P132" s="18"/>
      <c r="Q132" s="18"/>
      <c r="R132" s="18"/>
    </row>
    <row r="133" spans="1:18" s="27" customFormat="1" ht="25.5" x14ac:dyDescent="0.2">
      <c r="A133" s="22" t="s">
        <v>253</v>
      </c>
      <c r="B133" s="23" t="s">
        <v>254</v>
      </c>
      <c r="C133" s="24">
        <f>C134</f>
        <v>19</v>
      </c>
      <c r="D133" s="24">
        <f>D134</f>
        <v>19</v>
      </c>
      <c r="E133" s="24">
        <f>E134</f>
        <v>306.8</v>
      </c>
      <c r="F133" s="25" t="str">
        <f t="shared" si="5"/>
        <v>в 16,1 раза</v>
      </c>
      <c r="G133" s="25" t="str">
        <f t="shared" si="4"/>
        <v>в 16,1 раза</v>
      </c>
      <c r="H133" s="54"/>
      <c r="I133" s="52"/>
      <c r="J133" s="18"/>
      <c r="K133" s="18"/>
      <c r="L133" s="18"/>
      <c r="M133" s="18"/>
      <c r="N133" s="18"/>
      <c r="O133" s="18"/>
      <c r="P133" s="18"/>
      <c r="Q133" s="18"/>
      <c r="R133" s="18"/>
    </row>
    <row r="134" spans="1:18" s="28" customFormat="1" ht="76.5" x14ac:dyDescent="0.2">
      <c r="A134" s="22" t="s">
        <v>255</v>
      </c>
      <c r="B134" s="23" t="s">
        <v>256</v>
      </c>
      <c r="C134" s="24">
        <v>19</v>
      </c>
      <c r="D134" s="24">
        <v>19</v>
      </c>
      <c r="E134" s="24">
        <v>306.8</v>
      </c>
      <c r="F134" s="25" t="str">
        <f t="shared" si="5"/>
        <v>в 16,1 раза</v>
      </c>
      <c r="G134" s="25" t="str">
        <f t="shared" si="4"/>
        <v>в 16,1 раза</v>
      </c>
      <c r="H134" s="54"/>
      <c r="I134" s="52"/>
      <c r="J134" s="18"/>
      <c r="K134" s="18"/>
      <c r="L134" s="18"/>
      <c r="M134" s="18"/>
      <c r="N134" s="18"/>
      <c r="O134" s="18"/>
      <c r="P134" s="18"/>
      <c r="Q134" s="18"/>
      <c r="R134" s="18"/>
    </row>
    <row r="135" spans="1:18" s="27" customFormat="1" ht="51" x14ac:dyDescent="0.2">
      <c r="A135" s="22" t="s">
        <v>257</v>
      </c>
      <c r="B135" s="23" t="s">
        <v>258</v>
      </c>
      <c r="C135" s="24">
        <f>C136</f>
        <v>143.19999999999999</v>
      </c>
      <c r="D135" s="24">
        <f>D136</f>
        <v>143.19999999999999</v>
      </c>
      <c r="E135" s="24">
        <f>E136</f>
        <v>159</v>
      </c>
      <c r="F135" s="25">
        <f t="shared" si="5"/>
        <v>111.03351955307264</v>
      </c>
      <c r="G135" s="25">
        <f t="shared" si="4"/>
        <v>111.03351955307264</v>
      </c>
      <c r="H135" s="54"/>
      <c r="I135" s="52"/>
      <c r="J135" s="18"/>
      <c r="K135" s="18"/>
      <c r="L135" s="18"/>
      <c r="M135" s="18"/>
      <c r="N135" s="18"/>
      <c r="O135" s="18"/>
      <c r="P135" s="18"/>
      <c r="Q135" s="18"/>
      <c r="R135" s="18"/>
    </row>
    <row r="136" spans="1:18" s="29" customFormat="1" ht="38.25" x14ac:dyDescent="0.2">
      <c r="A136" s="22" t="s">
        <v>259</v>
      </c>
      <c r="B136" s="23" t="s">
        <v>260</v>
      </c>
      <c r="C136" s="24">
        <v>143.19999999999999</v>
      </c>
      <c r="D136" s="24">
        <v>143.19999999999999</v>
      </c>
      <c r="E136" s="24">
        <v>159</v>
      </c>
      <c r="F136" s="25">
        <f t="shared" si="5"/>
        <v>111.03351955307264</v>
      </c>
      <c r="G136" s="25">
        <f t="shared" si="4"/>
        <v>111.03351955307264</v>
      </c>
      <c r="H136" s="54"/>
      <c r="I136" s="52"/>
      <c r="J136" s="18"/>
      <c r="K136" s="18"/>
      <c r="L136" s="18"/>
      <c r="M136" s="18"/>
      <c r="N136" s="18"/>
      <c r="O136" s="18"/>
      <c r="P136" s="18"/>
      <c r="Q136" s="18"/>
      <c r="R136" s="18"/>
    </row>
    <row r="137" spans="1:18" s="27" customFormat="1" x14ac:dyDescent="0.2">
      <c r="A137" s="22" t="s">
        <v>261</v>
      </c>
      <c r="B137" s="23" t="s">
        <v>262</v>
      </c>
      <c r="C137" s="24">
        <f>C138</f>
        <v>10117.1</v>
      </c>
      <c r="D137" s="24">
        <f>D138</f>
        <v>10117.1</v>
      </c>
      <c r="E137" s="24">
        <f>E138</f>
        <v>6419.5</v>
      </c>
      <c r="F137" s="25">
        <f t="shared" si="5"/>
        <v>63.451977345286693</v>
      </c>
      <c r="G137" s="25">
        <f t="shared" si="4"/>
        <v>63.451977345286693</v>
      </c>
      <c r="H137" s="54"/>
      <c r="I137" s="52"/>
      <c r="J137" s="18"/>
      <c r="K137" s="18"/>
      <c r="L137" s="18"/>
      <c r="M137" s="18"/>
      <c r="N137" s="18"/>
      <c r="O137" s="18"/>
      <c r="P137" s="18"/>
      <c r="Q137" s="18"/>
      <c r="R137" s="18"/>
    </row>
    <row r="138" spans="1:18" s="28" customFormat="1" ht="38.25" x14ac:dyDescent="0.2">
      <c r="A138" s="22" t="s">
        <v>263</v>
      </c>
      <c r="B138" s="23" t="s">
        <v>264</v>
      </c>
      <c r="C138" s="24">
        <v>10117.1</v>
      </c>
      <c r="D138" s="24">
        <v>10117.1</v>
      </c>
      <c r="E138" s="24">
        <v>6419.5</v>
      </c>
      <c r="F138" s="25">
        <f t="shared" si="5"/>
        <v>63.451977345286693</v>
      </c>
      <c r="G138" s="25">
        <f t="shared" si="4"/>
        <v>63.451977345286693</v>
      </c>
      <c r="H138" s="54"/>
      <c r="I138" s="52"/>
      <c r="J138" s="18"/>
      <c r="K138" s="18"/>
      <c r="L138" s="18"/>
      <c r="M138" s="18"/>
      <c r="N138" s="18"/>
      <c r="O138" s="18"/>
      <c r="P138" s="18"/>
      <c r="Q138" s="18"/>
      <c r="R138" s="18"/>
    </row>
    <row r="139" spans="1:18" s="27" customFormat="1" x14ac:dyDescent="0.2">
      <c r="A139" s="22" t="s">
        <v>265</v>
      </c>
      <c r="B139" s="23" t="s">
        <v>266</v>
      </c>
      <c r="C139" s="24">
        <f>C140</f>
        <v>14833.9</v>
      </c>
      <c r="D139" s="24">
        <f>D140</f>
        <v>14833.9</v>
      </c>
      <c r="E139" s="24">
        <f>E140</f>
        <v>18777.3</v>
      </c>
      <c r="F139" s="25">
        <f t="shared" si="5"/>
        <v>126.58370354390955</v>
      </c>
      <c r="G139" s="25">
        <f t="shared" si="4"/>
        <v>126.58370354390955</v>
      </c>
      <c r="H139" s="54"/>
      <c r="I139" s="52"/>
      <c r="J139" s="18"/>
      <c r="K139" s="18"/>
      <c r="L139" s="18"/>
      <c r="M139" s="18"/>
      <c r="N139" s="18"/>
      <c r="O139" s="18"/>
      <c r="P139" s="18"/>
      <c r="Q139" s="18"/>
      <c r="R139" s="18"/>
    </row>
    <row r="140" spans="1:18" s="28" customFormat="1" ht="25.5" x14ac:dyDescent="0.2">
      <c r="A140" s="22" t="s">
        <v>267</v>
      </c>
      <c r="B140" s="23" t="s">
        <v>268</v>
      </c>
      <c r="C140" s="24">
        <v>14833.9</v>
      </c>
      <c r="D140" s="24">
        <v>14833.9</v>
      </c>
      <c r="E140" s="24">
        <v>18777.3</v>
      </c>
      <c r="F140" s="25">
        <f t="shared" si="5"/>
        <v>126.58370354390955</v>
      </c>
      <c r="G140" s="25">
        <f t="shared" si="4"/>
        <v>126.58370354390955</v>
      </c>
      <c r="H140" s="54"/>
      <c r="I140" s="52"/>
      <c r="J140" s="18"/>
      <c r="K140" s="18"/>
      <c r="L140" s="18"/>
      <c r="M140" s="18"/>
      <c r="N140" s="18"/>
      <c r="O140" s="18"/>
      <c r="P140" s="18"/>
      <c r="Q140" s="18"/>
      <c r="R140" s="18"/>
    </row>
    <row r="141" spans="1:18" s="27" customFormat="1" ht="25.5" x14ac:dyDescent="0.2">
      <c r="A141" s="20" t="s">
        <v>269</v>
      </c>
      <c r="B141" s="21" t="s">
        <v>270</v>
      </c>
      <c r="C141" s="16">
        <f>C142+C146</f>
        <v>153465.19999999998</v>
      </c>
      <c r="D141" s="16">
        <f>D142+D146</f>
        <v>153465.19999999998</v>
      </c>
      <c r="E141" s="16">
        <f>E142+E146</f>
        <v>210882.80000000002</v>
      </c>
      <c r="F141" s="17">
        <f t="shared" si="5"/>
        <v>137.41408475667453</v>
      </c>
      <c r="G141" s="17">
        <f t="shared" si="4"/>
        <v>137.41408475667453</v>
      </c>
      <c r="H141" s="54"/>
      <c r="I141" s="52"/>
      <c r="J141" s="18"/>
      <c r="K141" s="18"/>
      <c r="L141" s="18"/>
      <c r="M141" s="18"/>
      <c r="N141" s="18"/>
      <c r="O141" s="18"/>
      <c r="P141" s="18"/>
      <c r="Q141" s="18"/>
      <c r="R141" s="18"/>
    </row>
    <row r="142" spans="1:18" s="27" customFormat="1" ht="76.5" x14ac:dyDescent="0.2">
      <c r="A142" s="22" t="s">
        <v>271</v>
      </c>
      <c r="B142" s="23" t="s">
        <v>272</v>
      </c>
      <c r="C142" s="24">
        <f>C144+C145</f>
        <v>153465.19999999998</v>
      </c>
      <c r="D142" s="24">
        <f>D144+D145</f>
        <v>153465.19999999998</v>
      </c>
      <c r="E142" s="24">
        <f>E143+E144+E145</f>
        <v>210869.7</v>
      </c>
      <c r="F142" s="25">
        <f t="shared" si="5"/>
        <v>137.40554861949161</v>
      </c>
      <c r="G142" s="25">
        <f t="shared" si="4"/>
        <v>137.40554861949161</v>
      </c>
      <c r="H142" s="54"/>
      <c r="I142" s="52"/>
      <c r="J142" s="18"/>
      <c r="K142" s="18"/>
      <c r="L142" s="18"/>
      <c r="M142" s="18"/>
      <c r="N142" s="18"/>
      <c r="O142" s="18"/>
      <c r="P142" s="18"/>
      <c r="Q142" s="18"/>
      <c r="R142" s="18"/>
    </row>
    <row r="143" spans="1:18" s="27" customFormat="1" ht="89.25" x14ac:dyDescent="0.2">
      <c r="A143" s="22" t="s">
        <v>273</v>
      </c>
      <c r="B143" s="23" t="s">
        <v>274</v>
      </c>
      <c r="C143" s="24"/>
      <c r="D143" s="24"/>
      <c r="E143" s="24">
        <v>30.8</v>
      </c>
      <c r="F143" s="25" t="str">
        <f t="shared" si="5"/>
        <v>-</v>
      </c>
      <c r="G143" s="25" t="str">
        <f t="shared" si="4"/>
        <v>-</v>
      </c>
      <c r="H143" s="54"/>
      <c r="I143" s="52"/>
      <c r="J143" s="18"/>
      <c r="K143" s="18"/>
      <c r="L143" s="18"/>
      <c r="M143" s="18"/>
      <c r="N143" s="18"/>
      <c r="O143" s="18"/>
      <c r="P143" s="18"/>
      <c r="Q143" s="18"/>
      <c r="R143" s="18"/>
    </row>
    <row r="144" spans="1:18" s="28" customFormat="1" ht="102" x14ac:dyDescent="0.2">
      <c r="A144" s="22" t="s">
        <v>275</v>
      </c>
      <c r="B144" s="23" t="s">
        <v>276</v>
      </c>
      <c r="C144" s="24">
        <v>30.3</v>
      </c>
      <c r="D144" s="24">
        <v>30.3</v>
      </c>
      <c r="E144" s="24">
        <v>326.8</v>
      </c>
      <c r="F144" s="25" t="str">
        <f t="shared" si="5"/>
        <v>в 10,8 раза</v>
      </c>
      <c r="G144" s="25" t="str">
        <f t="shared" si="4"/>
        <v>в 10,8 раза</v>
      </c>
      <c r="H144" s="54"/>
      <c r="I144" s="52"/>
      <c r="J144" s="18"/>
      <c r="K144" s="18"/>
      <c r="L144" s="18"/>
      <c r="M144" s="18"/>
      <c r="N144" s="18"/>
      <c r="O144" s="18"/>
      <c r="P144" s="18"/>
      <c r="Q144" s="18"/>
      <c r="R144" s="18"/>
    </row>
    <row r="145" spans="1:18" s="28" customFormat="1" ht="102" x14ac:dyDescent="0.2">
      <c r="A145" s="22" t="s">
        <v>277</v>
      </c>
      <c r="B145" s="23" t="s">
        <v>278</v>
      </c>
      <c r="C145" s="24">
        <v>153434.9</v>
      </c>
      <c r="D145" s="24">
        <v>153434.9</v>
      </c>
      <c r="E145" s="24">
        <v>210512.1</v>
      </c>
      <c r="F145" s="25">
        <f t="shared" si="5"/>
        <v>137.19962016464314</v>
      </c>
      <c r="G145" s="25">
        <f t="shared" ref="G145:G208" si="6">IF(D145=0,"-",IF(D145&lt;0,"-",IF(E145&lt;0,"-",IF(E145/D145&gt;2,"в "&amp;ROUND(E145/D145,1)&amp;" раза",E145/D145*100))))</f>
        <v>137.19962016464314</v>
      </c>
      <c r="H145" s="54"/>
      <c r="I145" s="52"/>
      <c r="J145" s="18"/>
      <c r="K145" s="18"/>
      <c r="L145" s="18"/>
      <c r="M145" s="18"/>
      <c r="N145" s="18"/>
      <c r="O145" s="18"/>
      <c r="P145" s="18"/>
      <c r="Q145" s="18"/>
      <c r="R145" s="18"/>
    </row>
    <row r="146" spans="1:18" s="27" customFormat="1" ht="51" x14ac:dyDescent="0.2">
      <c r="A146" s="22" t="s">
        <v>279</v>
      </c>
      <c r="B146" s="23" t="s">
        <v>280</v>
      </c>
      <c r="C146" s="24">
        <f>C147</f>
        <v>0</v>
      </c>
      <c r="D146" s="24">
        <f>D147</f>
        <v>0</v>
      </c>
      <c r="E146" s="24">
        <f>E147</f>
        <v>13.1</v>
      </c>
      <c r="F146" s="25" t="str">
        <f t="shared" si="5"/>
        <v>-</v>
      </c>
      <c r="G146" s="25" t="str">
        <f t="shared" si="6"/>
        <v>-</v>
      </c>
      <c r="H146" s="54"/>
      <c r="I146" s="52"/>
      <c r="J146" s="18"/>
      <c r="K146" s="18"/>
      <c r="L146" s="18"/>
      <c r="M146" s="18"/>
      <c r="N146" s="18"/>
      <c r="O146" s="18"/>
      <c r="P146" s="18"/>
      <c r="Q146" s="18"/>
      <c r="R146" s="18"/>
    </row>
    <row r="147" spans="1:18" s="28" customFormat="1" ht="51" x14ac:dyDescent="0.2">
      <c r="A147" s="22" t="s">
        <v>281</v>
      </c>
      <c r="B147" s="23" t="s">
        <v>282</v>
      </c>
      <c r="C147" s="24"/>
      <c r="D147" s="24"/>
      <c r="E147" s="24">
        <v>13.1</v>
      </c>
      <c r="F147" s="25" t="str">
        <f t="shared" si="5"/>
        <v>-</v>
      </c>
      <c r="G147" s="25" t="str">
        <f t="shared" si="6"/>
        <v>-</v>
      </c>
      <c r="H147" s="54"/>
      <c r="I147" s="52"/>
      <c r="J147" s="18"/>
      <c r="K147" s="18"/>
      <c r="L147" s="18"/>
      <c r="M147" s="18"/>
      <c r="N147" s="18"/>
      <c r="O147" s="18"/>
      <c r="P147" s="18"/>
      <c r="Q147" s="18"/>
      <c r="R147" s="18"/>
    </row>
    <row r="148" spans="1:18" s="27" customFormat="1" x14ac:dyDescent="0.2">
      <c r="A148" s="20" t="s">
        <v>283</v>
      </c>
      <c r="B148" s="21" t="s">
        <v>284</v>
      </c>
      <c r="C148" s="16">
        <f t="shared" ref="C148:E149" si="7">C149</f>
        <v>300</v>
      </c>
      <c r="D148" s="16">
        <f t="shared" si="7"/>
        <v>300</v>
      </c>
      <c r="E148" s="16">
        <f t="shared" si="7"/>
        <v>301.7</v>
      </c>
      <c r="F148" s="17">
        <f t="shared" si="5"/>
        <v>100.56666666666668</v>
      </c>
      <c r="G148" s="17">
        <f t="shared" si="6"/>
        <v>100.56666666666668</v>
      </c>
      <c r="H148" s="54"/>
      <c r="I148" s="52"/>
      <c r="J148" s="18"/>
      <c r="K148" s="18"/>
      <c r="L148" s="18"/>
      <c r="M148" s="18"/>
      <c r="N148" s="18"/>
      <c r="O148" s="18"/>
      <c r="P148" s="18"/>
      <c r="Q148" s="18"/>
      <c r="R148" s="18"/>
    </row>
    <row r="149" spans="1:18" s="27" customFormat="1" ht="38.25" x14ac:dyDescent="0.2">
      <c r="A149" s="22" t="s">
        <v>285</v>
      </c>
      <c r="B149" s="23" t="s">
        <v>286</v>
      </c>
      <c r="C149" s="24">
        <f t="shared" si="7"/>
        <v>300</v>
      </c>
      <c r="D149" s="24">
        <f t="shared" si="7"/>
        <v>300</v>
      </c>
      <c r="E149" s="24">
        <f t="shared" si="7"/>
        <v>301.7</v>
      </c>
      <c r="F149" s="25">
        <f t="shared" si="5"/>
        <v>100.56666666666668</v>
      </c>
      <c r="G149" s="25">
        <f t="shared" si="6"/>
        <v>100.56666666666668</v>
      </c>
      <c r="H149" s="54"/>
      <c r="I149" s="52"/>
      <c r="J149" s="18"/>
      <c r="K149" s="18"/>
      <c r="L149" s="18"/>
      <c r="M149" s="18"/>
      <c r="N149" s="18"/>
      <c r="O149" s="18"/>
      <c r="P149" s="18"/>
      <c r="Q149" s="18"/>
      <c r="R149" s="18"/>
    </row>
    <row r="150" spans="1:18" s="28" customFormat="1" ht="38.25" x14ac:dyDescent="0.2">
      <c r="A150" s="22" t="s">
        <v>287</v>
      </c>
      <c r="B150" s="23" t="s">
        <v>288</v>
      </c>
      <c r="C150" s="24">
        <v>300</v>
      </c>
      <c r="D150" s="24">
        <v>300</v>
      </c>
      <c r="E150" s="24">
        <v>301.7</v>
      </c>
      <c r="F150" s="25">
        <f t="shared" si="5"/>
        <v>100.56666666666668</v>
      </c>
      <c r="G150" s="25">
        <f t="shared" si="6"/>
        <v>100.56666666666668</v>
      </c>
      <c r="H150" s="54"/>
      <c r="I150" s="52"/>
      <c r="J150" s="18"/>
      <c r="K150" s="18"/>
      <c r="L150" s="18"/>
      <c r="M150" s="18"/>
      <c r="N150" s="18"/>
      <c r="O150" s="18"/>
      <c r="P150" s="18"/>
      <c r="Q150" s="18"/>
      <c r="R150" s="18"/>
    </row>
    <row r="151" spans="1:18" s="27" customFormat="1" x14ac:dyDescent="0.2">
      <c r="A151" s="20" t="s">
        <v>289</v>
      </c>
      <c r="B151" s="21" t="s">
        <v>290</v>
      </c>
      <c r="C151" s="16">
        <f>C152+C154+C156+C159+C160+C161+C164+C167+C170+C172+C173+C175+C178+C179+C180+C181+C183+C185+C188+C191+C193+C195+C196+C198+C200+C202+C203+C204+C205+C208</f>
        <v>232676.7</v>
      </c>
      <c r="D151" s="16">
        <f>D152+D154+D156+D159+D160+D161+D164+D167+D170+D172+D173+D175+D178+D179+D180+D181+D183+D185+D188+D191+D193+D195+D196+D198+D200+D202+D203+D204+D205+D208</f>
        <v>232676.7</v>
      </c>
      <c r="E151" s="16">
        <f>E152+E154+E156+E159+E160+E161+E164+E167+E170+E172+E173+E175+E178+E179+E180+E181+E183+E185+E188+E191+E193+E195+E196+E198+E200+E202+E203+E204+E205+E208</f>
        <v>182972.90000000002</v>
      </c>
      <c r="F151" s="17">
        <f t="shared" si="5"/>
        <v>78.638256430489179</v>
      </c>
      <c r="G151" s="17">
        <f t="shared" si="6"/>
        <v>78.638256430489179</v>
      </c>
      <c r="H151" s="54"/>
      <c r="I151" s="52"/>
      <c r="J151" s="18"/>
      <c r="K151" s="18"/>
      <c r="L151" s="18"/>
      <c r="M151" s="18"/>
      <c r="N151" s="18"/>
      <c r="O151" s="18"/>
      <c r="P151" s="18"/>
      <c r="Q151" s="18"/>
      <c r="R151" s="18"/>
    </row>
    <row r="152" spans="1:18" s="28" customFormat="1" ht="51" x14ac:dyDescent="0.2">
      <c r="A152" s="22" t="s">
        <v>291</v>
      </c>
      <c r="B152" s="23" t="s">
        <v>292</v>
      </c>
      <c r="C152" s="24">
        <f>C153</f>
        <v>0</v>
      </c>
      <c r="D152" s="24">
        <f>D153</f>
        <v>0</v>
      </c>
      <c r="E152" s="24">
        <v>344.2</v>
      </c>
      <c r="F152" s="25" t="str">
        <f t="shared" si="5"/>
        <v>-</v>
      </c>
      <c r="G152" s="25" t="str">
        <f t="shared" si="6"/>
        <v>-</v>
      </c>
      <c r="H152" s="54"/>
      <c r="I152" s="52"/>
      <c r="J152" s="18"/>
      <c r="K152" s="18"/>
      <c r="L152" s="18"/>
      <c r="M152" s="18"/>
      <c r="N152" s="18"/>
      <c r="O152" s="18"/>
      <c r="P152" s="18"/>
      <c r="Q152" s="18"/>
      <c r="R152" s="18"/>
    </row>
    <row r="153" spans="1:18" s="28" customFormat="1" ht="76.5" x14ac:dyDescent="0.2">
      <c r="A153" s="22" t="s">
        <v>293</v>
      </c>
      <c r="B153" s="23" t="s">
        <v>294</v>
      </c>
      <c r="C153" s="24"/>
      <c r="D153" s="24"/>
      <c r="E153" s="24">
        <v>344.2</v>
      </c>
      <c r="F153" s="25" t="str">
        <f t="shared" si="5"/>
        <v>-</v>
      </c>
      <c r="G153" s="25" t="str">
        <f t="shared" si="6"/>
        <v>-</v>
      </c>
      <c r="H153" s="54"/>
      <c r="I153" s="52"/>
      <c r="J153" s="18"/>
      <c r="K153" s="18"/>
      <c r="L153" s="18"/>
      <c r="M153" s="18"/>
      <c r="N153" s="18"/>
      <c r="O153" s="18"/>
      <c r="P153" s="18"/>
      <c r="Q153" s="18"/>
      <c r="R153" s="18"/>
    </row>
    <row r="154" spans="1:18" s="28" customFormat="1" ht="63.75" x14ac:dyDescent="0.2">
      <c r="A154" s="22" t="s">
        <v>295</v>
      </c>
      <c r="B154" s="23" t="s">
        <v>296</v>
      </c>
      <c r="C154" s="24">
        <f>C155</f>
        <v>0</v>
      </c>
      <c r="D154" s="24">
        <f>D155</f>
        <v>0</v>
      </c>
      <c r="E154" s="24">
        <v>1199.7</v>
      </c>
      <c r="F154" s="25" t="str">
        <f t="shared" si="5"/>
        <v>-</v>
      </c>
      <c r="G154" s="25" t="str">
        <f t="shared" si="6"/>
        <v>-</v>
      </c>
      <c r="H154" s="54"/>
      <c r="I154" s="52"/>
      <c r="J154" s="18"/>
      <c r="K154" s="18"/>
      <c r="L154" s="18"/>
      <c r="M154" s="18"/>
      <c r="N154" s="18"/>
      <c r="O154" s="18"/>
      <c r="P154" s="18"/>
      <c r="Q154" s="18"/>
      <c r="R154" s="18"/>
    </row>
    <row r="155" spans="1:18" s="28" customFormat="1" ht="89.25" x14ac:dyDescent="0.2">
      <c r="A155" s="22" t="s">
        <v>297</v>
      </c>
      <c r="B155" s="23" t="s">
        <v>298</v>
      </c>
      <c r="C155" s="24"/>
      <c r="D155" s="24"/>
      <c r="E155" s="24">
        <v>1199.7</v>
      </c>
      <c r="F155" s="25" t="str">
        <f t="shared" si="5"/>
        <v>-</v>
      </c>
      <c r="G155" s="25" t="str">
        <f t="shared" si="6"/>
        <v>-</v>
      </c>
      <c r="H155" s="54"/>
      <c r="I155" s="52"/>
      <c r="J155" s="18"/>
      <c r="K155" s="18"/>
      <c r="L155" s="18"/>
      <c r="M155" s="18"/>
      <c r="N155" s="18"/>
      <c r="O155" s="18"/>
      <c r="P155" s="18"/>
      <c r="Q155" s="18"/>
      <c r="R155" s="18"/>
    </row>
    <row r="156" spans="1:18" s="28" customFormat="1" ht="51" x14ac:dyDescent="0.2">
      <c r="A156" s="22" t="s">
        <v>299</v>
      </c>
      <c r="B156" s="23" t="s">
        <v>300</v>
      </c>
      <c r="C156" s="24">
        <f>C157+C158</f>
        <v>0</v>
      </c>
      <c r="D156" s="24">
        <f>D157+D158</f>
        <v>0</v>
      </c>
      <c r="E156" s="24">
        <v>719.1</v>
      </c>
      <c r="F156" s="25" t="str">
        <f t="shared" si="5"/>
        <v>-</v>
      </c>
      <c r="G156" s="25" t="str">
        <f t="shared" si="6"/>
        <v>-</v>
      </c>
      <c r="H156" s="54"/>
      <c r="I156" s="52"/>
      <c r="J156" s="18"/>
      <c r="K156" s="18"/>
      <c r="L156" s="18"/>
      <c r="M156" s="18"/>
      <c r="N156" s="18"/>
      <c r="O156" s="18"/>
      <c r="P156" s="18"/>
      <c r="Q156" s="18"/>
      <c r="R156" s="18"/>
    </row>
    <row r="157" spans="1:18" s="28" customFormat="1" ht="76.5" x14ac:dyDescent="0.2">
      <c r="A157" s="22" t="s">
        <v>301</v>
      </c>
      <c r="B157" s="23" t="s">
        <v>302</v>
      </c>
      <c r="C157" s="24"/>
      <c r="D157" s="24"/>
      <c r="E157" s="24">
        <v>362.6</v>
      </c>
      <c r="F157" s="25" t="str">
        <f t="shared" si="5"/>
        <v>-</v>
      </c>
      <c r="G157" s="25" t="str">
        <f t="shared" si="6"/>
        <v>-</v>
      </c>
      <c r="H157" s="54"/>
      <c r="I157" s="52"/>
      <c r="J157" s="18"/>
      <c r="K157" s="18"/>
      <c r="L157" s="18"/>
      <c r="M157" s="18"/>
      <c r="N157" s="18"/>
      <c r="O157" s="18"/>
      <c r="P157" s="18"/>
      <c r="Q157" s="18"/>
      <c r="R157" s="18"/>
    </row>
    <row r="158" spans="1:18" s="28" customFormat="1" ht="76.5" x14ac:dyDescent="0.2">
      <c r="A158" s="22" t="s">
        <v>303</v>
      </c>
      <c r="B158" s="23" t="s">
        <v>304</v>
      </c>
      <c r="C158" s="24"/>
      <c r="D158" s="24"/>
      <c r="E158" s="24">
        <v>356.5</v>
      </c>
      <c r="F158" s="25" t="str">
        <f t="shared" si="5"/>
        <v>-</v>
      </c>
      <c r="G158" s="25" t="str">
        <f t="shared" si="6"/>
        <v>-</v>
      </c>
      <c r="H158" s="54"/>
      <c r="I158" s="52"/>
      <c r="J158" s="18"/>
      <c r="K158" s="18"/>
      <c r="L158" s="18"/>
      <c r="M158" s="18"/>
      <c r="N158" s="18"/>
      <c r="O158" s="18"/>
      <c r="P158" s="18"/>
      <c r="Q158" s="18"/>
      <c r="R158" s="18"/>
    </row>
    <row r="159" spans="1:18" s="28" customFormat="1" ht="89.25" x14ac:dyDescent="0.2">
      <c r="A159" s="22" t="s">
        <v>305</v>
      </c>
      <c r="B159" s="23" t="s">
        <v>306</v>
      </c>
      <c r="C159" s="24">
        <v>45</v>
      </c>
      <c r="D159" s="24">
        <v>45</v>
      </c>
      <c r="E159" s="24">
        <v>1307.8</v>
      </c>
      <c r="F159" s="25" t="str">
        <f t="shared" si="5"/>
        <v>в 29,1 раза</v>
      </c>
      <c r="G159" s="25" t="str">
        <f t="shared" si="6"/>
        <v>в 29,1 раза</v>
      </c>
      <c r="H159" s="54"/>
      <c r="I159" s="52"/>
      <c r="J159" s="18"/>
      <c r="K159" s="18"/>
      <c r="L159" s="18"/>
      <c r="M159" s="18"/>
      <c r="N159" s="18"/>
      <c r="O159" s="18"/>
      <c r="P159" s="18"/>
      <c r="Q159" s="18"/>
      <c r="R159" s="18"/>
    </row>
    <row r="160" spans="1:18" s="28" customFormat="1" ht="76.5" x14ac:dyDescent="0.2">
      <c r="A160" s="22" t="s">
        <v>307</v>
      </c>
      <c r="B160" s="23" t="s">
        <v>308</v>
      </c>
      <c r="C160" s="24"/>
      <c r="D160" s="24"/>
      <c r="E160" s="24">
        <v>117.2</v>
      </c>
      <c r="F160" s="25" t="str">
        <f t="shared" si="5"/>
        <v>-</v>
      </c>
      <c r="G160" s="25" t="str">
        <f t="shared" si="6"/>
        <v>-</v>
      </c>
      <c r="H160" s="54"/>
      <c r="I160" s="52"/>
      <c r="J160" s="18"/>
      <c r="K160" s="18"/>
      <c r="L160" s="18"/>
      <c r="M160" s="18"/>
      <c r="N160" s="18"/>
      <c r="O160" s="18"/>
      <c r="P160" s="18"/>
      <c r="Q160" s="18"/>
      <c r="R160" s="18"/>
    </row>
    <row r="161" spans="1:18" s="28" customFormat="1" ht="51" x14ac:dyDescent="0.2">
      <c r="A161" s="22" t="s">
        <v>309</v>
      </c>
      <c r="B161" s="23" t="s">
        <v>310</v>
      </c>
      <c r="C161" s="24">
        <f>C162+C163</f>
        <v>0</v>
      </c>
      <c r="D161" s="24">
        <f>D162+D163</f>
        <v>0</v>
      </c>
      <c r="E161" s="24">
        <f>E162+E163</f>
        <v>302.39999999999998</v>
      </c>
      <c r="F161" s="25" t="str">
        <f t="shared" si="5"/>
        <v>-</v>
      </c>
      <c r="G161" s="25" t="str">
        <f t="shared" si="6"/>
        <v>-</v>
      </c>
      <c r="H161" s="54"/>
      <c r="I161" s="52"/>
      <c r="J161" s="18"/>
      <c r="K161" s="18"/>
      <c r="L161" s="18"/>
      <c r="M161" s="18"/>
      <c r="N161" s="18"/>
      <c r="O161" s="18"/>
      <c r="P161" s="18"/>
      <c r="Q161" s="18"/>
      <c r="R161" s="18"/>
    </row>
    <row r="162" spans="1:18" s="28" customFormat="1" ht="89.25" x14ac:dyDescent="0.2">
      <c r="A162" s="22" t="s">
        <v>311</v>
      </c>
      <c r="B162" s="23" t="s">
        <v>312</v>
      </c>
      <c r="C162" s="24"/>
      <c r="D162" s="24"/>
      <c r="E162" s="24">
        <v>281.39999999999998</v>
      </c>
      <c r="F162" s="25" t="str">
        <f t="shared" si="5"/>
        <v>-</v>
      </c>
      <c r="G162" s="25" t="str">
        <f t="shared" si="6"/>
        <v>-</v>
      </c>
      <c r="H162" s="54"/>
      <c r="I162" s="52"/>
      <c r="J162" s="18"/>
      <c r="K162" s="18"/>
      <c r="L162" s="18"/>
      <c r="M162" s="18"/>
      <c r="N162" s="18"/>
      <c r="O162" s="18"/>
      <c r="P162" s="18"/>
      <c r="Q162" s="18"/>
      <c r="R162" s="18"/>
    </row>
    <row r="163" spans="1:18" s="28" customFormat="1" ht="76.5" x14ac:dyDescent="0.2">
      <c r="A163" s="22" t="s">
        <v>313</v>
      </c>
      <c r="B163" s="23" t="s">
        <v>314</v>
      </c>
      <c r="C163" s="24"/>
      <c r="D163" s="24"/>
      <c r="E163" s="24">
        <v>21</v>
      </c>
      <c r="F163" s="25" t="str">
        <f t="shared" si="5"/>
        <v>-</v>
      </c>
      <c r="G163" s="25" t="str">
        <f t="shared" si="6"/>
        <v>-</v>
      </c>
      <c r="H163" s="54"/>
      <c r="I163" s="52"/>
      <c r="J163" s="18"/>
      <c r="K163" s="18"/>
      <c r="L163" s="18"/>
      <c r="M163" s="18"/>
      <c r="N163" s="18"/>
      <c r="O163" s="18"/>
      <c r="P163" s="18"/>
      <c r="Q163" s="18"/>
      <c r="R163" s="18"/>
    </row>
    <row r="164" spans="1:18" s="28" customFormat="1" ht="51" x14ac:dyDescent="0.2">
      <c r="A164" s="22" t="s">
        <v>315</v>
      </c>
      <c r="B164" s="23" t="s">
        <v>316</v>
      </c>
      <c r="C164" s="24">
        <f>C165+C166</f>
        <v>0</v>
      </c>
      <c r="D164" s="24">
        <f>D165+D166</f>
        <v>0</v>
      </c>
      <c r="E164" s="24">
        <f>E165+E166</f>
        <v>5.3</v>
      </c>
      <c r="F164" s="25" t="str">
        <f t="shared" si="5"/>
        <v>-</v>
      </c>
      <c r="G164" s="25" t="str">
        <f t="shared" si="6"/>
        <v>-</v>
      </c>
      <c r="H164" s="54"/>
      <c r="I164" s="52"/>
      <c r="J164" s="18"/>
      <c r="K164" s="18"/>
      <c r="L164" s="18"/>
      <c r="M164" s="18"/>
      <c r="N164" s="18"/>
      <c r="O164" s="18"/>
      <c r="P164" s="18"/>
      <c r="Q164" s="18"/>
      <c r="R164" s="18"/>
    </row>
    <row r="165" spans="1:18" s="28" customFormat="1" ht="89.25" x14ac:dyDescent="0.2">
      <c r="A165" s="22" t="s">
        <v>317</v>
      </c>
      <c r="B165" s="23" t="s">
        <v>318</v>
      </c>
      <c r="C165" s="24"/>
      <c r="D165" s="24"/>
      <c r="E165" s="24">
        <v>2.5</v>
      </c>
      <c r="F165" s="25" t="str">
        <f t="shared" si="5"/>
        <v>-</v>
      </c>
      <c r="G165" s="25" t="str">
        <f t="shared" si="6"/>
        <v>-</v>
      </c>
      <c r="H165" s="54"/>
      <c r="I165" s="52"/>
      <c r="J165" s="18"/>
      <c r="K165" s="18"/>
      <c r="L165" s="18"/>
      <c r="M165" s="18"/>
      <c r="N165" s="18"/>
      <c r="O165" s="18"/>
      <c r="P165" s="18"/>
      <c r="Q165" s="18"/>
      <c r="R165" s="18"/>
    </row>
    <row r="166" spans="1:18" s="28" customFormat="1" ht="76.5" x14ac:dyDescent="0.2">
      <c r="A166" s="22" t="s">
        <v>319</v>
      </c>
      <c r="B166" s="23" t="s">
        <v>320</v>
      </c>
      <c r="C166" s="24"/>
      <c r="D166" s="24"/>
      <c r="E166" s="24">
        <v>2.8</v>
      </c>
      <c r="F166" s="25" t="str">
        <f t="shared" si="5"/>
        <v>-</v>
      </c>
      <c r="G166" s="25" t="str">
        <f t="shared" si="6"/>
        <v>-</v>
      </c>
      <c r="H166" s="54"/>
      <c r="I166" s="52"/>
      <c r="J166" s="18"/>
      <c r="K166" s="18"/>
      <c r="L166" s="18"/>
      <c r="M166" s="18"/>
      <c r="N166" s="18"/>
      <c r="O166" s="18"/>
      <c r="P166" s="18"/>
      <c r="Q166" s="18"/>
      <c r="R166" s="18"/>
    </row>
    <row r="167" spans="1:18" s="28" customFormat="1" ht="51" x14ac:dyDescent="0.2">
      <c r="A167" s="22" t="s">
        <v>321</v>
      </c>
      <c r="B167" s="23" t="s">
        <v>322</v>
      </c>
      <c r="C167" s="24">
        <f>C168+C169</f>
        <v>0</v>
      </c>
      <c r="D167" s="24">
        <f>D168+D169</f>
        <v>0</v>
      </c>
      <c r="E167" s="24">
        <f>E168+E169</f>
        <v>53.9</v>
      </c>
      <c r="F167" s="25" t="str">
        <f t="shared" si="5"/>
        <v>-</v>
      </c>
      <c r="G167" s="25" t="str">
        <f t="shared" si="6"/>
        <v>-</v>
      </c>
      <c r="H167" s="54"/>
      <c r="I167" s="52"/>
      <c r="J167" s="18"/>
      <c r="K167" s="18"/>
      <c r="L167" s="18"/>
      <c r="M167" s="18"/>
      <c r="N167" s="18"/>
      <c r="O167" s="18"/>
      <c r="P167" s="18"/>
      <c r="Q167" s="18"/>
      <c r="R167" s="18"/>
    </row>
    <row r="168" spans="1:18" s="28" customFormat="1" ht="76.5" x14ac:dyDescent="0.2">
      <c r="A168" s="22" t="s">
        <v>323</v>
      </c>
      <c r="B168" s="23" t="s">
        <v>324</v>
      </c>
      <c r="C168" s="24"/>
      <c r="D168" s="24"/>
      <c r="E168" s="24">
        <v>27.2</v>
      </c>
      <c r="F168" s="25" t="str">
        <f t="shared" si="5"/>
        <v>-</v>
      </c>
      <c r="G168" s="25" t="str">
        <f t="shared" si="6"/>
        <v>-</v>
      </c>
      <c r="H168" s="54"/>
      <c r="I168" s="52"/>
      <c r="J168" s="18"/>
      <c r="K168" s="18"/>
      <c r="L168" s="18"/>
      <c r="M168" s="18"/>
      <c r="N168" s="18"/>
      <c r="O168" s="18"/>
      <c r="P168" s="18"/>
      <c r="Q168" s="18"/>
      <c r="R168" s="18"/>
    </row>
    <row r="169" spans="1:18" s="28" customFormat="1" ht="63.75" x14ac:dyDescent="0.2">
      <c r="A169" s="22" t="s">
        <v>325</v>
      </c>
      <c r="B169" s="23" t="s">
        <v>326</v>
      </c>
      <c r="C169" s="24"/>
      <c r="D169" s="24"/>
      <c r="E169" s="24">
        <v>26.7</v>
      </c>
      <c r="F169" s="25" t="str">
        <f t="shared" si="5"/>
        <v>-</v>
      </c>
      <c r="G169" s="25" t="str">
        <f t="shared" si="6"/>
        <v>-</v>
      </c>
      <c r="H169" s="54"/>
      <c r="I169" s="52"/>
      <c r="J169" s="18"/>
      <c r="K169" s="18"/>
      <c r="L169" s="18"/>
      <c r="M169" s="18"/>
      <c r="N169" s="18"/>
      <c r="O169" s="18"/>
      <c r="P169" s="18"/>
      <c r="Q169" s="18"/>
      <c r="R169" s="18"/>
    </row>
    <row r="170" spans="1:18" s="27" customFormat="1" ht="76.5" x14ac:dyDescent="0.2">
      <c r="A170" s="22" t="s">
        <v>327</v>
      </c>
      <c r="B170" s="23" t="s">
        <v>328</v>
      </c>
      <c r="C170" s="24">
        <f>C171</f>
        <v>213220.6</v>
      </c>
      <c r="D170" s="24">
        <f>D171</f>
        <v>213220.6</v>
      </c>
      <c r="E170" s="24">
        <f>E171</f>
        <v>71875.100000000006</v>
      </c>
      <c r="F170" s="25">
        <f t="shared" si="5"/>
        <v>33.709266365444989</v>
      </c>
      <c r="G170" s="25">
        <f t="shared" si="6"/>
        <v>33.709266365444989</v>
      </c>
      <c r="H170" s="54"/>
      <c r="I170" s="52"/>
      <c r="J170" s="18"/>
      <c r="K170" s="18"/>
      <c r="L170" s="18"/>
      <c r="M170" s="18"/>
      <c r="N170" s="18"/>
      <c r="O170" s="18"/>
      <c r="P170" s="18"/>
      <c r="Q170" s="18"/>
      <c r="R170" s="18"/>
    </row>
    <row r="171" spans="1:18" s="28" customFormat="1" ht="102" x14ac:dyDescent="0.2">
      <c r="A171" s="22" t="s">
        <v>329</v>
      </c>
      <c r="B171" s="23" t="s">
        <v>330</v>
      </c>
      <c r="C171" s="24">
        <v>213220.6</v>
      </c>
      <c r="D171" s="24">
        <v>213220.6</v>
      </c>
      <c r="E171" s="24">
        <v>71875.100000000006</v>
      </c>
      <c r="F171" s="25">
        <f t="shared" ref="F171:F268" si="8">IF(C171=0,"-",IF(C171&lt;0,"-",IF(E171&lt;0,"-",IF(E171/C171&gt;2,"в "&amp;ROUND(E171/C171,1)&amp;" раза",E171/C171*100))))</f>
        <v>33.709266365444989</v>
      </c>
      <c r="G171" s="25">
        <f t="shared" si="6"/>
        <v>33.709266365444989</v>
      </c>
      <c r="H171" s="54"/>
      <c r="I171" s="52"/>
      <c r="J171" s="18"/>
      <c r="K171" s="18"/>
      <c r="L171" s="18"/>
      <c r="M171" s="18"/>
      <c r="N171" s="18"/>
      <c r="O171" s="18"/>
      <c r="P171" s="18"/>
      <c r="Q171" s="18"/>
      <c r="R171" s="18"/>
    </row>
    <row r="172" spans="1:18" s="28" customFormat="1" ht="76.5" x14ac:dyDescent="0.2">
      <c r="A172" s="22" t="s">
        <v>331</v>
      </c>
      <c r="B172" s="23" t="s">
        <v>332</v>
      </c>
      <c r="C172" s="24"/>
      <c r="D172" s="24"/>
      <c r="E172" s="24">
        <v>40237.800000000003</v>
      </c>
      <c r="F172" s="25" t="str">
        <f t="shared" si="8"/>
        <v>-</v>
      </c>
      <c r="G172" s="25" t="str">
        <f t="shared" si="6"/>
        <v>-</v>
      </c>
      <c r="H172" s="54"/>
      <c r="I172" s="52"/>
      <c r="J172" s="18"/>
      <c r="K172" s="18"/>
      <c r="L172" s="18"/>
      <c r="M172" s="18"/>
      <c r="N172" s="18"/>
      <c r="O172" s="18"/>
      <c r="P172" s="18"/>
      <c r="Q172" s="18"/>
      <c r="R172" s="18"/>
    </row>
    <row r="173" spans="1:18" s="28" customFormat="1" ht="51" x14ac:dyDescent="0.2">
      <c r="A173" s="22" t="s">
        <v>333</v>
      </c>
      <c r="B173" s="23" t="s">
        <v>334</v>
      </c>
      <c r="C173" s="24">
        <f>C174</f>
        <v>0</v>
      </c>
      <c r="D173" s="24">
        <f>D174</f>
        <v>0</v>
      </c>
      <c r="E173" s="24">
        <f>E174</f>
        <v>63.8</v>
      </c>
      <c r="F173" s="25" t="str">
        <f t="shared" si="8"/>
        <v>-</v>
      </c>
      <c r="G173" s="25" t="str">
        <f t="shared" si="6"/>
        <v>-</v>
      </c>
      <c r="H173" s="54"/>
      <c r="I173" s="52"/>
      <c r="J173" s="18"/>
      <c r="K173" s="18"/>
      <c r="L173" s="18"/>
      <c r="M173" s="18"/>
      <c r="N173" s="18"/>
      <c r="O173" s="18"/>
      <c r="P173" s="18"/>
      <c r="Q173" s="18"/>
      <c r="R173" s="18"/>
    </row>
    <row r="174" spans="1:18" s="28" customFormat="1" ht="63.75" x14ac:dyDescent="0.2">
      <c r="A174" s="22" t="s">
        <v>335</v>
      </c>
      <c r="B174" s="23" t="s">
        <v>336</v>
      </c>
      <c r="C174" s="24"/>
      <c r="D174" s="24"/>
      <c r="E174" s="24">
        <v>63.8</v>
      </c>
      <c r="F174" s="25" t="str">
        <f t="shared" si="8"/>
        <v>-</v>
      </c>
      <c r="G174" s="25" t="str">
        <f t="shared" si="6"/>
        <v>-</v>
      </c>
      <c r="H174" s="54"/>
      <c r="I174" s="52"/>
      <c r="J174" s="18"/>
      <c r="K174" s="18"/>
      <c r="L174" s="18"/>
      <c r="M174" s="18"/>
      <c r="N174" s="18"/>
      <c r="O174" s="18"/>
      <c r="P174" s="18"/>
      <c r="Q174" s="18"/>
      <c r="R174" s="18"/>
    </row>
    <row r="175" spans="1:18" s="28" customFormat="1" ht="63.75" x14ac:dyDescent="0.2">
      <c r="A175" s="22" t="s">
        <v>337</v>
      </c>
      <c r="B175" s="23" t="s">
        <v>338</v>
      </c>
      <c r="C175" s="24">
        <f>C176+C177</f>
        <v>0</v>
      </c>
      <c r="D175" s="24">
        <f>D176+D177</f>
        <v>0</v>
      </c>
      <c r="E175" s="24">
        <f>E176+E177</f>
        <v>1192.5</v>
      </c>
      <c r="F175" s="25" t="str">
        <f t="shared" si="8"/>
        <v>-</v>
      </c>
      <c r="G175" s="25" t="str">
        <f t="shared" si="6"/>
        <v>-</v>
      </c>
      <c r="H175" s="54"/>
      <c r="I175" s="52"/>
      <c r="J175" s="18"/>
      <c r="K175" s="18"/>
      <c r="L175" s="18"/>
      <c r="M175" s="18"/>
      <c r="N175" s="18"/>
      <c r="O175" s="18"/>
      <c r="P175" s="18"/>
      <c r="Q175" s="18"/>
      <c r="R175" s="18"/>
    </row>
    <row r="176" spans="1:18" s="28" customFormat="1" ht="89.25" x14ac:dyDescent="0.2">
      <c r="A176" s="22" t="s">
        <v>339</v>
      </c>
      <c r="B176" s="23" t="s">
        <v>340</v>
      </c>
      <c r="C176" s="24"/>
      <c r="D176" s="24"/>
      <c r="E176" s="24">
        <v>591</v>
      </c>
      <c r="F176" s="25" t="str">
        <f t="shared" si="8"/>
        <v>-</v>
      </c>
      <c r="G176" s="25" t="str">
        <f t="shared" si="6"/>
        <v>-</v>
      </c>
      <c r="H176" s="54"/>
      <c r="I176" s="52"/>
      <c r="J176" s="18"/>
      <c r="K176" s="18"/>
      <c r="L176" s="18"/>
      <c r="M176" s="18"/>
      <c r="N176" s="18"/>
      <c r="O176" s="18"/>
      <c r="P176" s="18"/>
      <c r="Q176" s="18"/>
      <c r="R176" s="18"/>
    </row>
    <row r="177" spans="1:18" s="28" customFormat="1" ht="89.25" x14ac:dyDescent="0.2">
      <c r="A177" s="22" t="s">
        <v>341</v>
      </c>
      <c r="B177" s="23" t="s">
        <v>342</v>
      </c>
      <c r="C177" s="24"/>
      <c r="D177" s="24"/>
      <c r="E177" s="24">
        <v>601.5</v>
      </c>
      <c r="F177" s="25" t="str">
        <f t="shared" si="8"/>
        <v>-</v>
      </c>
      <c r="G177" s="25" t="str">
        <f t="shared" si="6"/>
        <v>-</v>
      </c>
      <c r="H177" s="54"/>
      <c r="I177" s="52"/>
      <c r="J177" s="18"/>
      <c r="K177" s="18"/>
      <c r="L177" s="18"/>
      <c r="M177" s="18"/>
      <c r="N177" s="18"/>
      <c r="O177" s="18"/>
      <c r="P177" s="18"/>
      <c r="Q177" s="18"/>
      <c r="R177" s="18"/>
    </row>
    <row r="178" spans="1:18" s="28" customFormat="1" ht="114.75" x14ac:dyDescent="0.2">
      <c r="A178" s="22" t="s">
        <v>343</v>
      </c>
      <c r="B178" s="23" t="s">
        <v>344</v>
      </c>
      <c r="C178" s="24">
        <v>292.2</v>
      </c>
      <c r="D178" s="24">
        <v>292.2</v>
      </c>
      <c r="E178" s="24">
        <v>76.099999999999994</v>
      </c>
      <c r="F178" s="25">
        <f t="shared" si="8"/>
        <v>26.043805612594113</v>
      </c>
      <c r="G178" s="25">
        <f t="shared" si="6"/>
        <v>26.043805612594113</v>
      </c>
      <c r="H178" s="54"/>
      <c r="I178" s="52"/>
      <c r="J178" s="18"/>
      <c r="K178" s="18"/>
      <c r="L178" s="18"/>
      <c r="M178" s="18"/>
      <c r="N178" s="18"/>
      <c r="O178" s="18"/>
      <c r="P178" s="18"/>
      <c r="Q178" s="18"/>
      <c r="R178" s="18"/>
    </row>
    <row r="179" spans="1:18" s="28" customFormat="1" ht="102" x14ac:dyDescent="0.2">
      <c r="A179" s="22" t="s">
        <v>345</v>
      </c>
      <c r="B179" s="23" t="s">
        <v>346</v>
      </c>
      <c r="C179" s="24"/>
      <c r="D179" s="24"/>
      <c r="E179" s="24">
        <v>482.5</v>
      </c>
      <c r="F179" s="25" t="str">
        <f t="shared" si="8"/>
        <v>-</v>
      </c>
      <c r="G179" s="25" t="str">
        <f t="shared" si="6"/>
        <v>-</v>
      </c>
      <c r="H179" s="54"/>
      <c r="I179" s="52"/>
      <c r="J179" s="18"/>
      <c r="K179" s="18"/>
      <c r="L179" s="18"/>
      <c r="M179" s="18"/>
      <c r="N179" s="18"/>
      <c r="O179" s="18"/>
      <c r="P179" s="18"/>
      <c r="Q179" s="18"/>
      <c r="R179" s="18"/>
    </row>
    <row r="180" spans="1:18" s="28" customFormat="1" ht="178.5" x14ac:dyDescent="0.2">
      <c r="A180" s="22" t="s">
        <v>347</v>
      </c>
      <c r="B180" s="23" t="s">
        <v>348</v>
      </c>
      <c r="C180" s="24"/>
      <c r="D180" s="24"/>
      <c r="E180" s="24">
        <v>100</v>
      </c>
      <c r="F180" s="25" t="str">
        <f t="shared" si="8"/>
        <v>-</v>
      </c>
      <c r="G180" s="25" t="str">
        <f t="shared" si="6"/>
        <v>-</v>
      </c>
      <c r="H180" s="54"/>
      <c r="I180" s="52"/>
      <c r="J180" s="18"/>
      <c r="K180" s="18"/>
      <c r="L180" s="18"/>
      <c r="M180" s="18"/>
      <c r="N180" s="18"/>
      <c r="O180" s="18"/>
      <c r="P180" s="18"/>
      <c r="Q180" s="18"/>
      <c r="R180" s="18"/>
    </row>
    <row r="181" spans="1:18" s="28" customFormat="1" ht="51" x14ac:dyDescent="0.2">
      <c r="A181" s="22" t="s">
        <v>349</v>
      </c>
      <c r="B181" s="23" t="s">
        <v>350</v>
      </c>
      <c r="C181" s="24">
        <f>C182</f>
        <v>0</v>
      </c>
      <c r="D181" s="24">
        <f>D182</f>
        <v>0</v>
      </c>
      <c r="E181" s="24">
        <f>E182</f>
        <v>26.7</v>
      </c>
      <c r="F181" s="25" t="str">
        <f t="shared" si="8"/>
        <v>-</v>
      </c>
      <c r="G181" s="25" t="str">
        <f t="shared" si="6"/>
        <v>-</v>
      </c>
      <c r="H181" s="54"/>
      <c r="I181" s="52"/>
      <c r="J181" s="18"/>
      <c r="K181" s="18"/>
      <c r="L181" s="18"/>
      <c r="M181" s="18"/>
      <c r="N181" s="18"/>
      <c r="O181" s="18"/>
      <c r="P181" s="18"/>
      <c r="Q181" s="18"/>
      <c r="R181" s="18"/>
    </row>
    <row r="182" spans="1:18" s="28" customFormat="1" ht="76.5" x14ac:dyDescent="0.2">
      <c r="A182" s="22" t="s">
        <v>351</v>
      </c>
      <c r="B182" s="23" t="s">
        <v>352</v>
      </c>
      <c r="C182" s="24"/>
      <c r="D182" s="24"/>
      <c r="E182" s="24">
        <v>26.7</v>
      </c>
      <c r="F182" s="25" t="str">
        <f t="shared" si="8"/>
        <v>-</v>
      </c>
      <c r="G182" s="25" t="str">
        <f t="shared" si="6"/>
        <v>-</v>
      </c>
      <c r="H182" s="54"/>
      <c r="I182" s="52"/>
      <c r="J182" s="18"/>
      <c r="K182" s="18"/>
      <c r="L182" s="18"/>
      <c r="M182" s="18"/>
      <c r="N182" s="18"/>
      <c r="O182" s="18"/>
      <c r="P182" s="18"/>
      <c r="Q182" s="18"/>
      <c r="R182" s="18"/>
    </row>
    <row r="183" spans="1:18" s="28" customFormat="1" ht="89.25" x14ac:dyDescent="0.2">
      <c r="A183" s="22" t="s">
        <v>353</v>
      </c>
      <c r="B183" s="23" t="s">
        <v>354</v>
      </c>
      <c r="C183" s="24">
        <f>C184</f>
        <v>0</v>
      </c>
      <c r="D183" s="24">
        <f>D184</f>
        <v>0</v>
      </c>
      <c r="E183" s="24">
        <f>E184</f>
        <v>1</v>
      </c>
      <c r="F183" s="25" t="str">
        <f t="shared" si="8"/>
        <v>-</v>
      </c>
      <c r="G183" s="25" t="str">
        <f t="shared" si="6"/>
        <v>-</v>
      </c>
      <c r="H183" s="54"/>
      <c r="I183" s="52"/>
      <c r="J183" s="18"/>
      <c r="K183" s="18"/>
      <c r="L183" s="18"/>
      <c r="M183" s="18"/>
      <c r="N183" s="18"/>
      <c r="O183" s="18"/>
      <c r="P183" s="18"/>
      <c r="Q183" s="18"/>
      <c r="R183" s="18"/>
    </row>
    <row r="184" spans="1:18" s="28" customFormat="1" ht="102" x14ac:dyDescent="0.2">
      <c r="A184" s="22" t="s">
        <v>355</v>
      </c>
      <c r="B184" s="23" t="s">
        <v>356</v>
      </c>
      <c r="C184" s="24"/>
      <c r="D184" s="24"/>
      <c r="E184" s="24">
        <v>1</v>
      </c>
      <c r="F184" s="25" t="str">
        <f t="shared" si="8"/>
        <v>-</v>
      </c>
      <c r="G184" s="25" t="str">
        <f t="shared" si="6"/>
        <v>-</v>
      </c>
      <c r="H184" s="54"/>
      <c r="I184" s="52"/>
      <c r="J184" s="18"/>
      <c r="K184" s="18"/>
      <c r="L184" s="18"/>
      <c r="M184" s="18"/>
      <c r="N184" s="18"/>
      <c r="O184" s="18"/>
      <c r="P184" s="18"/>
      <c r="Q184" s="18"/>
      <c r="R184" s="18"/>
    </row>
    <row r="185" spans="1:18" s="28" customFormat="1" ht="51" x14ac:dyDescent="0.2">
      <c r="A185" s="22" t="s">
        <v>357</v>
      </c>
      <c r="B185" s="23" t="s">
        <v>358</v>
      </c>
      <c r="C185" s="24">
        <f>C186+C187</f>
        <v>0</v>
      </c>
      <c r="D185" s="24">
        <f>D186+D187</f>
        <v>0</v>
      </c>
      <c r="E185" s="24">
        <f>E186+E187</f>
        <v>1835.6</v>
      </c>
      <c r="F185" s="25" t="str">
        <f t="shared" si="8"/>
        <v>-</v>
      </c>
      <c r="G185" s="25" t="str">
        <f t="shared" si="6"/>
        <v>-</v>
      </c>
      <c r="H185" s="54"/>
      <c r="I185" s="52"/>
      <c r="J185" s="18"/>
      <c r="K185" s="18"/>
      <c r="L185" s="18"/>
      <c r="M185" s="18"/>
      <c r="N185" s="18"/>
      <c r="O185" s="18"/>
      <c r="P185" s="18"/>
      <c r="Q185" s="18"/>
      <c r="R185" s="18"/>
    </row>
    <row r="186" spans="1:18" s="28" customFormat="1" ht="76.5" x14ac:dyDescent="0.2">
      <c r="A186" s="22" t="s">
        <v>359</v>
      </c>
      <c r="B186" s="23" t="s">
        <v>360</v>
      </c>
      <c r="C186" s="24"/>
      <c r="D186" s="24"/>
      <c r="E186" s="24">
        <v>68.599999999999994</v>
      </c>
      <c r="F186" s="25" t="str">
        <f t="shared" si="8"/>
        <v>-</v>
      </c>
      <c r="G186" s="25" t="str">
        <f t="shared" si="6"/>
        <v>-</v>
      </c>
      <c r="H186" s="54"/>
      <c r="I186" s="52"/>
      <c r="J186" s="18"/>
      <c r="K186" s="18"/>
      <c r="L186" s="18"/>
      <c r="M186" s="18"/>
      <c r="N186" s="18"/>
      <c r="O186" s="18"/>
      <c r="P186" s="18"/>
      <c r="Q186" s="18"/>
      <c r="R186" s="18"/>
    </row>
    <row r="187" spans="1:18" s="28" customFormat="1" ht="63.75" x14ac:dyDescent="0.2">
      <c r="A187" s="22" t="s">
        <v>361</v>
      </c>
      <c r="B187" s="23" t="s">
        <v>362</v>
      </c>
      <c r="C187" s="24"/>
      <c r="D187" s="24"/>
      <c r="E187" s="24">
        <v>1767</v>
      </c>
      <c r="F187" s="25" t="str">
        <f t="shared" si="8"/>
        <v>-</v>
      </c>
      <c r="G187" s="25" t="str">
        <f t="shared" si="6"/>
        <v>-</v>
      </c>
      <c r="H187" s="54"/>
      <c r="I187" s="52"/>
      <c r="J187" s="18"/>
      <c r="K187" s="18"/>
      <c r="L187" s="18"/>
      <c r="M187" s="18"/>
      <c r="N187" s="18"/>
      <c r="O187" s="18"/>
      <c r="P187" s="18"/>
      <c r="Q187" s="18"/>
      <c r="R187" s="18"/>
    </row>
    <row r="188" spans="1:18" s="28" customFormat="1" ht="63.75" x14ac:dyDescent="0.2">
      <c r="A188" s="22" t="s">
        <v>363</v>
      </c>
      <c r="B188" s="23" t="s">
        <v>364</v>
      </c>
      <c r="C188" s="24">
        <f>C189+C190</f>
        <v>0</v>
      </c>
      <c r="D188" s="24">
        <f>D189+D190</f>
        <v>0</v>
      </c>
      <c r="E188" s="24">
        <f>E189+E190</f>
        <v>2712.3</v>
      </c>
      <c r="F188" s="25" t="str">
        <f t="shared" si="8"/>
        <v>-</v>
      </c>
      <c r="G188" s="25" t="str">
        <f t="shared" si="6"/>
        <v>-</v>
      </c>
      <c r="H188" s="54"/>
      <c r="I188" s="52"/>
      <c r="J188" s="18"/>
      <c r="K188" s="18"/>
      <c r="L188" s="18"/>
      <c r="M188" s="18"/>
      <c r="N188" s="18"/>
      <c r="O188" s="18"/>
      <c r="P188" s="18"/>
      <c r="Q188" s="18"/>
      <c r="R188" s="18"/>
    </row>
    <row r="189" spans="1:18" s="28" customFormat="1" ht="89.25" x14ac:dyDescent="0.2">
      <c r="A189" s="22" t="s">
        <v>365</v>
      </c>
      <c r="B189" s="23" t="s">
        <v>366</v>
      </c>
      <c r="C189" s="24"/>
      <c r="D189" s="24"/>
      <c r="E189" s="24">
        <v>570</v>
      </c>
      <c r="F189" s="25" t="str">
        <f t="shared" si="8"/>
        <v>-</v>
      </c>
      <c r="G189" s="25" t="str">
        <f t="shared" si="6"/>
        <v>-</v>
      </c>
      <c r="H189" s="54"/>
      <c r="I189" s="52"/>
      <c r="J189" s="18"/>
      <c r="K189" s="18"/>
      <c r="L189" s="18"/>
      <c r="M189" s="18"/>
      <c r="N189" s="18"/>
      <c r="O189" s="18"/>
      <c r="P189" s="18"/>
      <c r="Q189" s="18"/>
      <c r="R189" s="18"/>
    </row>
    <row r="190" spans="1:18" s="28" customFormat="1" ht="76.5" x14ac:dyDescent="0.2">
      <c r="A190" s="22" t="s">
        <v>367</v>
      </c>
      <c r="B190" s="23" t="s">
        <v>368</v>
      </c>
      <c r="C190" s="24"/>
      <c r="D190" s="24"/>
      <c r="E190" s="24">
        <v>2142.3000000000002</v>
      </c>
      <c r="F190" s="25" t="str">
        <f t="shared" si="8"/>
        <v>-</v>
      </c>
      <c r="G190" s="25" t="str">
        <f t="shared" si="6"/>
        <v>-</v>
      </c>
      <c r="H190" s="54"/>
      <c r="I190" s="52"/>
      <c r="J190" s="18"/>
      <c r="K190" s="18"/>
      <c r="L190" s="18"/>
      <c r="M190" s="18"/>
      <c r="N190" s="18"/>
      <c r="O190" s="18"/>
      <c r="P190" s="18"/>
      <c r="Q190" s="18"/>
      <c r="R190" s="18"/>
    </row>
    <row r="191" spans="1:18" s="28" customFormat="1" ht="102" x14ac:dyDescent="0.2">
      <c r="A191" s="22" t="s">
        <v>369</v>
      </c>
      <c r="B191" s="23" t="s">
        <v>370</v>
      </c>
      <c r="C191" s="24">
        <f>C192</f>
        <v>0</v>
      </c>
      <c r="D191" s="24">
        <f>D192</f>
        <v>0</v>
      </c>
      <c r="E191" s="24">
        <v>184</v>
      </c>
      <c r="F191" s="25" t="str">
        <f t="shared" si="8"/>
        <v>-</v>
      </c>
      <c r="G191" s="25" t="str">
        <f t="shared" si="6"/>
        <v>-</v>
      </c>
      <c r="H191" s="54"/>
      <c r="I191" s="52"/>
      <c r="J191" s="18"/>
      <c r="K191" s="18"/>
      <c r="L191" s="18"/>
      <c r="M191" s="18"/>
      <c r="N191" s="18"/>
      <c r="O191" s="18"/>
      <c r="P191" s="18"/>
      <c r="Q191" s="18"/>
      <c r="R191" s="18"/>
    </row>
    <row r="192" spans="1:18" s="28" customFormat="1" ht="140.25" x14ac:dyDescent="0.2">
      <c r="A192" s="22" t="s">
        <v>371</v>
      </c>
      <c r="B192" s="23" t="s">
        <v>372</v>
      </c>
      <c r="C192" s="24"/>
      <c r="D192" s="24"/>
      <c r="E192" s="24">
        <v>184</v>
      </c>
      <c r="F192" s="25" t="str">
        <f t="shared" si="8"/>
        <v>-</v>
      </c>
      <c r="G192" s="25" t="str">
        <f t="shared" si="6"/>
        <v>-</v>
      </c>
      <c r="H192" s="54"/>
      <c r="I192" s="52"/>
      <c r="J192" s="18"/>
      <c r="K192" s="18"/>
      <c r="L192" s="18"/>
      <c r="M192" s="18"/>
      <c r="N192" s="18"/>
      <c r="O192" s="18"/>
      <c r="P192" s="18"/>
      <c r="Q192" s="18"/>
      <c r="R192" s="18"/>
    </row>
    <row r="193" spans="1:18" s="28" customFormat="1" ht="38.25" x14ac:dyDescent="0.2">
      <c r="A193" s="22" t="s">
        <v>373</v>
      </c>
      <c r="B193" s="23" t="s">
        <v>374</v>
      </c>
      <c r="C193" s="24">
        <f>C194</f>
        <v>0</v>
      </c>
      <c r="D193" s="24">
        <f>D194</f>
        <v>0</v>
      </c>
      <c r="E193" s="24">
        <v>285.39999999999998</v>
      </c>
      <c r="F193" s="25" t="str">
        <f t="shared" si="8"/>
        <v>-</v>
      </c>
      <c r="G193" s="25" t="str">
        <f t="shared" si="6"/>
        <v>-</v>
      </c>
      <c r="H193" s="54"/>
      <c r="I193" s="52"/>
      <c r="J193" s="18"/>
      <c r="K193" s="18"/>
      <c r="L193" s="18"/>
      <c r="M193" s="18"/>
      <c r="N193" s="18"/>
      <c r="O193" s="18"/>
      <c r="P193" s="18"/>
      <c r="Q193" s="18"/>
      <c r="R193" s="18"/>
    </row>
    <row r="194" spans="1:18" s="28" customFormat="1" ht="51" x14ac:dyDescent="0.2">
      <c r="A194" s="22" t="s">
        <v>375</v>
      </c>
      <c r="B194" s="23" t="s">
        <v>376</v>
      </c>
      <c r="C194" s="24"/>
      <c r="D194" s="24"/>
      <c r="E194" s="24">
        <v>285.39999999999998</v>
      </c>
      <c r="F194" s="25" t="str">
        <f t="shared" si="8"/>
        <v>-</v>
      </c>
      <c r="G194" s="25" t="str">
        <f t="shared" si="6"/>
        <v>-</v>
      </c>
      <c r="H194" s="54"/>
      <c r="I194" s="52"/>
      <c r="J194" s="18"/>
      <c r="K194" s="18"/>
      <c r="L194" s="18"/>
      <c r="M194" s="18"/>
      <c r="N194" s="18"/>
      <c r="O194" s="18"/>
      <c r="P194" s="18"/>
      <c r="Q194" s="18"/>
      <c r="R194" s="18"/>
    </row>
    <row r="195" spans="1:18" s="28" customFormat="1" ht="76.5" x14ac:dyDescent="0.2">
      <c r="A195" s="22" t="s">
        <v>377</v>
      </c>
      <c r="B195" s="23" t="s">
        <v>378</v>
      </c>
      <c r="C195" s="24">
        <v>13174.900000000001</v>
      </c>
      <c r="D195" s="24">
        <v>13174.900000000001</v>
      </c>
      <c r="E195" s="24">
        <v>3019.5</v>
      </c>
      <c r="F195" s="25">
        <f t="shared" si="8"/>
        <v>22.918580027172879</v>
      </c>
      <c r="G195" s="25">
        <f t="shared" si="6"/>
        <v>22.918580027172879</v>
      </c>
      <c r="H195" s="54"/>
      <c r="I195" s="52"/>
      <c r="J195" s="18"/>
      <c r="K195" s="18"/>
      <c r="L195" s="18"/>
      <c r="M195" s="18"/>
      <c r="N195" s="18"/>
      <c r="O195" s="18"/>
      <c r="P195" s="18"/>
      <c r="Q195" s="18"/>
      <c r="R195" s="18"/>
    </row>
    <row r="196" spans="1:18" s="28" customFormat="1" ht="76.5" x14ac:dyDescent="0.2">
      <c r="A196" s="22" t="s">
        <v>379</v>
      </c>
      <c r="B196" s="23" t="s">
        <v>380</v>
      </c>
      <c r="C196" s="24">
        <f>C197</f>
        <v>0</v>
      </c>
      <c r="D196" s="24">
        <f>D197</f>
        <v>0</v>
      </c>
      <c r="E196" s="24">
        <f>E197</f>
        <v>136.80000000000001</v>
      </c>
      <c r="F196" s="25" t="str">
        <f t="shared" si="8"/>
        <v>-</v>
      </c>
      <c r="G196" s="25" t="str">
        <f t="shared" si="6"/>
        <v>-</v>
      </c>
      <c r="H196" s="54"/>
      <c r="I196" s="52"/>
      <c r="J196" s="18"/>
      <c r="K196" s="18"/>
      <c r="L196" s="18"/>
      <c r="M196" s="18"/>
      <c r="N196" s="18"/>
      <c r="O196" s="18"/>
      <c r="P196" s="18"/>
      <c r="Q196" s="18"/>
      <c r="R196" s="18"/>
    </row>
    <row r="197" spans="1:18" s="28" customFormat="1" ht="76.5" x14ac:dyDescent="0.2">
      <c r="A197" s="22" t="s">
        <v>381</v>
      </c>
      <c r="B197" s="23" t="s">
        <v>382</v>
      </c>
      <c r="C197" s="24"/>
      <c r="D197" s="24"/>
      <c r="E197" s="24">
        <v>136.80000000000001</v>
      </c>
      <c r="F197" s="25" t="str">
        <f t="shared" si="8"/>
        <v>-</v>
      </c>
      <c r="G197" s="25" t="str">
        <f t="shared" si="6"/>
        <v>-</v>
      </c>
      <c r="H197" s="54"/>
      <c r="I197" s="52"/>
      <c r="J197" s="18"/>
      <c r="K197" s="18"/>
      <c r="L197" s="18"/>
      <c r="M197" s="18"/>
      <c r="N197" s="18"/>
      <c r="O197" s="18"/>
      <c r="P197" s="18"/>
      <c r="Q197" s="18"/>
      <c r="R197" s="18"/>
    </row>
    <row r="198" spans="1:18" s="28" customFormat="1" ht="76.5" x14ac:dyDescent="0.2">
      <c r="A198" s="22" t="s">
        <v>383</v>
      </c>
      <c r="B198" s="23" t="s">
        <v>384</v>
      </c>
      <c r="C198" s="24">
        <f>C199</f>
        <v>0</v>
      </c>
      <c r="D198" s="24">
        <f>D199</f>
        <v>0</v>
      </c>
      <c r="E198" s="24">
        <f>E199</f>
        <v>9399.1</v>
      </c>
      <c r="F198" s="25" t="str">
        <f t="shared" si="8"/>
        <v>-</v>
      </c>
      <c r="G198" s="25" t="str">
        <f t="shared" si="6"/>
        <v>-</v>
      </c>
      <c r="H198" s="54"/>
      <c r="I198" s="52"/>
      <c r="J198" s="18"/>
      <c r="K198" s="18"/>
      <c r="L198" s="18"/>
      <c r="M198" s="18"/>
      <c r="N198" s="18"/>
      <c r="O198" s="18"/>
      <c r="P198" s="18"/>
      <c r="Q198" s="18"/>
      <c r="R198" s="18"/>
    </row>
    <row r="199" spans="1:18" s="28" customFormat="1" ht="63.75" x14ac:dyDescent="0.2">
      <c r="A199" s="22" t="s">
        <v>385</v>
      </c>
      <c r="B199" s="23" t="s">
        <v>386</v>
      </c>
      <c r="C199" s="24"/>
      <c r="D199" s="24"/>
      <c r="E199" s="24">
        <v>9399.1</v>
      </c>
      <c r="F199" s="25" t="str">
        <f t="shared" si="8"/>
        <v>-</v>
      </c>
      <c r="G199" s="25" t="str">
        <f t="shared" si="6"/>
        <v>-</v>
      </c>
      <c r="H199" s="54"/>
      <c r="I199" s="52"/>
      <c r="J199" s="18"/>
      <c r="K199" s="18"/>
      <c r="L199" s="18"/>
      <c r="M199" s="18"/>
      <c r="N199" s="18"/>
      <c r="O199" s="18"/>
      <c r="P199" s="18"/>
      <c r="Q199" s="18"/>
      <c r="R199" s="18"/>
    </row>
    <row r="200" spans="1:18" s="28" customFormat="1" ht="89.25" customHeight="1" x14ac:dyDescent="0.2">
      <c r="A200" s="22" t="s">
        <v>387</v>
      </c>
      <c r="B200" s="23" t="s">
        <v>388</v>
      </c>
      <c r="C200" s="24">
        <f>C201</f>
        <v>0</v>
      </c>
      <c r="D200" s="24">
        <f>D201</f>
        <v>0</v>
      </c>
      <c r="E200" s="24">
        <f>E201</f>
        <v>803.1</v>
      </c>
      <c r="F200" s="25" t="str">
        <f t="shared" si="8"/>
        <v>-</v>
      </c>
      <c r="G200" s="25" t="str">
        <f t="shared" si="6"/>
        <v>-</v>
      </c>
      <c r="H200" s="54"/>
      <c r="I200" s="52"/>
      <c r="J200" s="18"/>
      <c r="K200" s="18"/>
      <c r="L200" s="18"/>
      <c r="M200" s="18"/>
      <c r="N200" s="18"/>
      <c r="O200" s="18"/>
      <c r="P200" s="18"/>
      <c r="Q200" s="18"/>
      <c r="R200" s="18"/>
    </row>
    <row r="201" spans="1:18" s="28" customFormat="1" ht="38.25" x14ac:dyDescent="0.2">
      <c r="A201" s="22" t="s">
        <v>389</v>
      </c>
      <c r="B201" s="23" t="s">
        <v>390</v>
      </c>
      <c r="C201" s="24"/>
      <c r="D201" s="24"/>
      <c r="E201" s="24">
        <v>803.1</v>
      </c>
      <c r="F201" s="25" t="str">
        <f t="shared" si="8"/>
        <v>-</v>
      </c>
      <c r="G201" s="25" t="str">
        <f t="shared" si="6"/>
        <v>-</v>
      </c>
      <c r="H201" s="54"/>
      <c r="I201" s="52"/>
      <c r="J201" s="18"/>
      <c r="K201" s="18"/>
      <c r="L201" s="18"/>
      <c r="M201" s="18"/>
      <c r="N201" s="18"/>
      <c r="O201" s="18"/>
      <c r="P201" s="18"/>
      <c r="Q201" s="18"/>
      <c r="R201" s="18"/>
    </row>
    <row r="202" spans="1:18" s="28" customFormat="1" ht="63.75" x14ac:dyDescent="0.2">
      <c r="A202" s="22" t="s">
        <v>391</v>
      </c>
      <c r="B202" s="23" t="s">
        <v>392</v>
      </c>
      <c r="C202" s="24"/>
      <c r="D202" s="24"/>
      <c r="E202" s="24">
        <v>2</v>
      </c>
      <c r="F202" s="25" t="str">
        <f t="shared" si="8"/>
        <v>-</v>
      </c>
      <c r="G202" s="25" t="str">
        <f t="shared" si="6"/>
        <v>-</v>
      </c>
      <c r="H202" s="54"/>
      <c r="I202" s="52"/>
      <c r="J202" s="18"/>
      <c r="K202" s="18"/>
      <c r="L202" s="18"/>
      <c r="M202" s="18"/>
      <c r="N202" s="18"/>
      <c r="O202" s="18"/>
      <c r="P202" s="18"/>
      <c r="Q202" s="18"/>
      <c r="R202" s="18"/>
    </row>
    <row r="203" spans="1:18" s="28" customFormat="1" ht="89.25" x14ac:dyDescent="0.2">
      <c r="A203" s="22" t="s">
        <v>393</v>
      </c>
      <c r="B203" s="23" t="s">
        <v>394</v>
      </c>
      <c r="C203" s="24">
        <v>94.2</v>
      </c>
      <c r="D203" s="24">
        <v>94.2</v>
      </c>
      <c r="E203" s="24"/>
      <c r="F203" s="25">
        <f t="shared" si="8"/>
        <v>0</v>
      </c>
      <c r="G203" s="25">
        <f t="shared" si="6"/>
        <v>0</v>
      </c>
      <c r="H203" s="54"/>
      <c r="I203" s="52"/>
      <c r="J203" s="18"/>
      <c r="K203" s="18"/>
      <c r="L203" s="18"/>
      <c r="M203" s="18"/>
      <c r="N203" s="18"/>
      <c r="O203" s="18"/>
      <c r="P203" s="18"/>
      <c r="Q203" s="18"/>
      <c r="R203" s="18"/>
    </row>
    <row r="204" spans="1:18" s="28" customFormat="1" ht="76.5" x14ac:dyDescent="0.2">
      <c r="A204" s="22" t="s">
        <v>395</v>
      </c>
      <c r="B204" s="23" t="s">
        <v>396</v>
      </c>
      <c r="C204" s="24">
        <v>1247.9000000000001</v>
      </c>
      <c r="D204" s="24">
        <v>1247.9000000000001</v>
      </c>
      <c r="E204" s="24"/>
      <c r="F204" s="25">
        <f t="shared" si="8"/>
        <v>0</v>
      </c>
      <c r="G204" s="25">
        <f t="shared" si="6"/>
        <v>0</v>
      </c>
      <c r="H204" s="54"/>
      <c r="I204" s="52"/>
      <c r="J204" s="18"/>
      <c r="K204" s="18"/>
      <c r="L204" s="18"/>
      <c r="M204" s="18"/>
      <c r="N204" s="18"/>
      <c r="O204" s="18"/>
      <c r="P204" s="18"/>
      <c r="Q204" s="18"/>
      <c r="R204" s="18"/>
    </row>
    <row r="205" spans="1:18" s="28" customFormat="1" ht="63.75" x14ac:dyDescent="0.2">
      <c r="A205" s="22" t="s">
        <v>397</v>
      </c>
      <c r="B205" s="23" t="s">
        <v>398</v>
      </c>
      <c r="C205" s="24">
        <f>C206+C207</f>
        <v>0</v>
      </c>
      <c r="D205" s="24">
        <f>D206+D207</f>
        <v>0</v>
      </c>
      <c r="E205" s="24">
        <f>E206+E207</f>
        <v>42519</v>
      </c>
      <c r="F205" s="25" t="str">
        <f t="shared" si="8"/>
        <v>-</v>
      </c>
      <c r="G205" s="25" t="str">
        <f t="shared" si="6"/>
        <v>-</v>
      </c>
      <c r="H205" s="54"/>
      <c r="I205" s="52"/>
      <c r="J205" s="18"/>
      <c r="K205" s="18"/>
      <c r="L205" s="18"/>
      <c r="M205" s="18"/>
      <c r="N205" s="18"/>
      <c r="O205" s="18"/>
      <c r="P205" s="18"/>
      <c r="Q205" s="18"/>
      <c r="R205" s="18"/>
    </row>
    <row r="206" spans="1:18" s="28" customFormat="1" ht="63.75" x14ac:dyDescent="0.2">
      <c r="A206" s="22" t="s">
        <v>399</v>
      </c>
      <c r="B206" s="23" t="s">
        <v>400</v>
      </c>
      <c r="C206" s="24"/>
      <c r="D206" s="24"/>
      <c r="E206" s="24">
        <v>42395.3</v>
      </c>
      <c r="F206" s="25" t="str">
        <f t="shared" si="8"/>
        <v>-</v>
      </c>
      <c r="G206" s="25" t="str">
        <f t="shared" si="6"/>
        <v>-</v>
      </c>
      <c r="H206" s="54"/>
      <c r="I206" s="52"/>
      <c r="J206" s="18"/>
      <c r="K206" s="18"/>
      <c r="L206" s="18"/>
      <c r="M206" s="18"/>
      <c r="N206" s="18"/>
      <c r="O206" s="18"/>
      <c r="P206" s="18"/>
      <c r="Q206" s="18"/>
      <c r="R206" s="18"/>
    </row>
    <row r="207" spans="1:18" s="28" customFormat="1" ht="63.75" x14ac:dyDescent="0.2">
      <c r="A207" s="22" t="s">
        <v>401</v>
      </c>
      <c r="B207" s="23" t="s">
        <v>402</v>
      </c>
      <c r="C207" s="24"/>
      <c r="D207" s="24"/>
      <c r="E207" s="24">
        <v>123.7</v>
      </c>
      <c r="F207" s="25" t="str">
        <f t="shared" si="8"/>
        <v>-</v>
      </c>
      <c r="G207" s="25" t="str">
        <f t="shared" si="6"/>
        <v>-</v>
      </c>
      <c r="H207" s="54"/>
      <c r="I207" s="52"/>
      <c r="J207" s="18"/>
      <c r="K207" s="18"/>
      <c r="L207" s="18"/>
      <c r="M207" s="18"/>
      <c r="N207" s="18"/>
      <c r="O207" s="18"/>
      <c r="P207" s="18"/>
      <c r="Q207" s="18"/>
      <c r="R207" s="18"/>
    </row>
    <row r="208" spans="1:18" s="28" customFormat="1" ht="76.5" x14ac:dyDescent="0.2">
      <c r="A208" s="22" t="s">
        <v>403</v>
      </c>
      <c r="B208" s="23" t="s">
        <v>404</v>
      </c>
      <c r="C208" s="24">
        <v>4601.8999999999996</v>
      </c>
      <c r="D208" s="24">
        <v>4601.8999999999996</v>
      </c>
      <c r="E208" s="24">
        <v>3971</v>
      </c>
      <c r="F208" s="25">
        <f t="shared" si="8"/>
        <v>86.290445250874654</v>
      </c>
      <c r="G208" s="25">
        <f t="shared" si="6"/>
        <v>86.290445250874654</v>
      </c>
      <c r="H208" s="54"/>
      <c r="I208" s="52"/>
      <c r="J208" s="18"/>
      <c r="K208" s="18"/>
      <c r="L208" s="18"/>
      <c r="M208" s="18"/>
      <c r="N208" s="18"/>
      <c r="O208" s="18"/>
      <c r="P208" s="18"/>
      <c r="Q208" s="18"/>
      <c r="R208" s="18"/>
    </row>
    <row r="209" spans="1:18" s="27" customFormat="1" x14ac:dyDescent="0.2">
      <c r="A209" s="20" t="s">
        <v>405</v>
      </c>
      <c r="B209" s="21" t="s">
        <v>406</v>
      </c>
      <c r="C209" s="16">
        <f>C210+C212</f>
        <v>5600</v>
      </c>
      <c r="D209" s="16">
        <f>D210+D212</f>
        <v>5600</v>
      </c>
      <c r="E209" s="16">
        <f>E210+E212</f>
        <v>379.5</v>
      </c>
      <c r="F209" s="17">
        <f t="shared" si="8"/>
        <v>6.7767857142857144</v>
      </c>
      <c r="G209" s="17">
        <f t="shared" ref="G209:G272" si="9">IF(D209=0,"-",IF(D209&lt;0,"-",IF(E209&lt;0,"-",IF(E209/D209&gt;2,"в "&amp;ROUND(E209/D209,1)&amp;" раза",E209/D209*100))))</f>
        <v>6.7767857142857144</v>
      </c>
      <c r="H209" s="54"/>
      <c r="I209" s="52"/>
      <c r="J209" s="18"/>
      <c r="K209" s="18"/>
      <c r="L209" s="18"/>
      <c r="M209" s="18"/>
      <c r="N209" s="18"/>
      <c r="O209" s="18"/>
      <c r="P209" s="18"/>
      <c r="Q209" s="18"/>
      <c r="R209" s="18"/>
    </row>
    <row r="210" spans="1:18" s="27" customFormat="1" x14ac:dyDescent="0.2">
      <c r="A210" s="22" t="s">
        <v>407</v>
      </c>
      <c r="B210" s="23" t="s">
        <v>408</v>
      </c>
      <c r="C210" s="24">
        <f>C211</f>
        <v>0</v>
      </c>
      <c r="D210" s="24">
        <f>D211</f>
        <v>0</v>
      </c>
      <c r="E210" s="24">
        <f>E211</f>
        <v>-59.1</v>
      </c>
      <c r="F210" s="25"/>
      <c r="G210" s="25" t="str">
        <f t="shared" si="9"/>
        <v>-</v>
      </c>
      <c r="H210" s="54"/>
      <c r="I210" s="52"/>
      <c r="J210" s="18"/>
      <c r="K210" s="18"/>
      <c r="L210" s="18"/>
      <c r="M210" s="18"/>
      <c r="N210" s="18"/>
      <c r="O210" s="18"/>
      <c r="P210" s="18"/>
      <c r="Q210" s="18"/>
      <c r="R210" s="18"/>
    </row>
    <row r="211" spans="1:18" s="27" customFormat="1" ht="25.5" x14ac:dyDescent="0.2">
      <c r="A211" s="22" t="s">
        <v>409</v>
      </c>
      <c r="B211" s="23" t="s">
        <v>410</v>
      </c>
      <c r="C211" s="24"/>
      <c r="D211" s="24"/>
      <c r="E211" s="24">
        <v>-59.1</v>
      </c>
      <c r="F211" s="25"/>
      <c r="G211" s="25" t="str">
        <f t="shared" si="9"/>
        <v>-</v>
      </c>
      <c r="H211" s="54"/>
      <c r="I211" s="52"/>
      <c r="J211" s="18"/>
      <c r="K211" s="18"/>
      <c r="L211" s="18"/>
      <c r="M211" s="18"/>
      <c r="N211" s="18"/>
      <c r="O211" s="18"/>
      <c r="P211" s="18"/>
      <c r="Q211" s="18"/>
      <c r="R211" s="18"/>
    </row>
    <row r="212" spans="1:18" s="27" customFormat="1" x14ac:dyDescent="0.2">
      <c r="A212" s="22" t="s">
        <v>411</v>
      </c>
      <c r="B212" s="23" t="s">
        <v>412</v>
      </c>
      <c r="C212" s="24">
        <f>C213</f>
        <v>5600</v>
      </c>
      <c r="D212" s="24">
        <f>D213</f>
        <v>5600</v>
      </c>
      <c r="E212" s="24">
        <f>E213</f>
        <v>438.6</v>
      </c>
      <c r="F212" s="25">
        <f t="shared" si="8"/>
        <v>7.8321428571428573</v>
      </c>
      <c r="G212" s="25">
        <f t="shared" si="9"/>
        <v>7.8321428571428573</v>
      </c>
      <c r="H212" s="54"/>
      <c r="I212" s="52"/>
      <c r="J212" s="18"/>
      <c r="K212" s="18"/>
      <c r="L212" s="18"/>
      <c r="M212" s="18"/>
      <c r="N212" s="18"/>
      <c r="O212" s="18"/>
      <c r="P212" s="18"/>
      <c r="Q212" s="18"/>
      <c r="R212" s="18"/>
    </row>
    <row r="213" spans="1:18" s="28" customFormat="1" ht="25.5" x14ac:dyDescent="0.2">
      <c r="A213" s="22" t="s">
        <v>413</v>
      </c>
      <c r="B213" s="23" t="s">
        <v>414</v>
      </c>
      <c r="C213" s="24">
        <v>5600</v>
      </c>
      <c r="D213" s="24">
        <v>5600</v>
      </c>
      <c r="E213" s="24">
        <v>438.6</v>
      </c>
      <c r="F213" s="25">
        <f t="shared" si="8"/>
        <v>7.8321428571428573</v>
      </c>
      <c r="G213" s="25">
        <f t="shared" si="9"/>
        <v>7.8321428571428573</v>
      </c>
      <c r="H213" s="54"/>
      <c r="I213" s="52"/>
      <c r="J213" s="18"/>
      <c r="K213" s="18"/>
      <c r="L213" s="18"/>
      <c r="M213" s="18"/>
      <c r="N213" s="18"/>
      <c r="O213" s="18"/>
      <c r="P213" s="18"/>
      <c r="Q213" s="18"/>
      <c r="R213" s="18"/>
    </row>
    <row r="214" spans="1:18" s="32" customFormat="1" x14ac:dyDescent="0.2">
      <c r="A214" s="30" t="s">
        <v>415</v>
      </c>
      <c r="B214" s="31" t="s">
        <v>416</v>
      </c>
      <c r="C214" s="16">
        <f>C215+C450+C455+C459+C462+C475</f>
        <v>23543587.200000003</v>
      </c>
      <c r="D214" s="16">
        <f>D215+D450+D455+D459+D462+D475</f>
        <v>27564105.900000002</v>
      </c>
      <c r="E214" s="16">
        <f>E215+E450+E455+E459+E462+E475</f>
        <v>26779022.400000002</v>
      </c>
      <c r="F214" s="17">
        <f t="shared" si="8"/>
        <v>113.74232045658701</v>
      </c>
      <c r="G214" s="17">
        <f t="shared" si="9"/>
        <v>97.151790437722852</v>
      </c>
      <c r="H214" s="54"/>
      <c r="I214" s="52"/>
      <c r="J214" s="18"/>
      <c r="K214" s="18"/>
      <c r="L214" s="18"/>
      <c r="M214" s="18"/>
      <c r="N214" s="18"/>
      <c r="O214" s="18"/>
      <c r="P214" s="18"/>
      <c r="Q214" s="18"/>
      <c r="R214" s="18"/>
    </row>
    <row r="215" spans="1:18" s="35" customFormat="1" ht="25.5" x14ac:dyDescent="0.2">
      <c r="A215" s="33" t="s">
        <v>417</v>
      </c>
      <c r="B215" s="34" t="s">
        <v>418</v>
      </c>
      <c r="C215" s="24">
        <f>C216+C233+C362+C409</f>
        <v>23016057.5</v>
      </c>
      <c r="D215" s="43">
        <f>D216+D233+D362+D409</f>
        <v>26397595.399999999</v>
      </c>
      <c r="E215" s="24">
        <f>E216+E233+E362+E409</f>
        <v>25532263.400000002</v>
      </c>
      <c r="F215" s="25">
        <f t="shared" si="8"/>
        <v>110.93239317811054</v>
      </c>
      <c r="G215" s="25">
        <f t="shared" si="9"/>
        <v>96.721928695065927</v>
      </c>
      <c r="H215" s="54"/>
      <c r="I215" s="52"/>
      <c r="J215" s="18"/>
      <c r="K215" s="18"/>
      <c r="L215" s="18"/>
      <c r="M215" s="18"/>
      <c r="N215" s="18"/>
      <c r="O215" s="18"/>
      <c r="P215" s="18"/>
      <c r="Q215" s="18"/>
      <c r="R215" s="18"/>
    </row>
    <row r="216" spans="1:18" s="32" customFormat="1" ht="25.5" x14ac:dyDescent="0.2">
      <c r="A216" s="33" t="s">
        <v>419</v>
      </c>
      <c r="B216" s="34" t="s">
        <v>420</v>
      </c>
      <c r="C216" s="24">
        <f>C217+C219+C221+C223+C225+C227+C229+C231+C232</f>
        <v>7221606.4000000004</v>
      </c>
      <c r="D216" s="43">
        <f>D217+D219+D221+D223+D225+D227+D229+D231+D232</f>
        <v>10078079.1</v>
      </c>
      <c r="E216" s="24">
        <f>E217+E219+E221+E223+E225+E227+E229+E231+E232</f>
        <v>10078064.1</v>
      </c>
      <c r="F216" s="25">
        <f t="shared" si="8"/>
        <v>139.55432547528483</v>
      </c>
      <c r="G216" s="25">
        <f t="shared" si="9"/>
        <v>99.999851162112833</v>
      </c>
      <c r="H216" s="54"/>
      <c r="I216" s="52"/>
      <c r="J216" s="18"/>
      <c r="K216" s="18"/>
      <c r="L216" s="18"/>
      <c r="M216" s="18"/>
      <c r="N216" s="18"/>
      <c r="O216" s="18"/>
      <c r="P216" s="18"/>
      <c r="Q216" s="18"/>
      <c r="R216" s="18"/>
    </row>
    <row r="217" spans="1:18" s="35" customFormat="1" x14ac:dyDescent="0.2">
      <c r="A217" s="33" t="s">
        <v>421</v>
      </c>
      <c r="B217" s="34" t="s">
        <v>422</v>
      </c>
      <c r="C217" s="24">
        <f>C218</f>
        <v>3118099</v>
      </c>
      <c r="D217" s="24">
        <f>D218</f>
        <v>3118099</v>
      </c>
      <c r="E217" s="24">
        <f>E218</f>
        <v>3118099</v>
      </c>
      <c r="F217" s="25">
        <f t="shared" si="8"/>
        <v>100</v>
      </c>
      <c r="G217" s="25">
        <f t="shared" si="9"/>
        <v>100</v>
      </c>
      <c r="H217" s="54"/>
      <c r="I217" s="52"/>
      <c r="J217" s="18"/>
      <c r="K217" s="18"/>
      <c r="L217" s="18"/>
      <c r="M217" s="18"/>
      <c r="N217" s="18"/>
      <c r="O217" s="18"/>
      <c r="P217" s="18"/>
      <c r="Q217" s="18"/>
      <c r="R217" s="18"/>
    </row>
    <row r="218" spans="1:18" s="35" customFormat="1" ht="24" customHeight="1" x14ac:dyDescent="0.2">
      <c r="A218" s="33" t="s">
        <v>423</v>
      </c>
      <c r="B218" s="34" t="s">
        <v>424</v>
      </c>
      <c r="C218" s="24">
        <v>3118099</v>
      </c>
      <c r="D218" s="24">
        <v>3118099</v>
      </c>
      <c r="E218" s="24">
        <v>3118099</v>
      </c>
      <c r="F218" s="25">
        <f t="shared" si="8"/>
        <v>100</v>
      </c>
      <c r="G218" s="25">
        <f t="shared" si="9"/>
        <v>100</v>
      </c>
      <c r="H218" s="54"/>
      <c r="I218" s="52"/>
      <c r="J218" s="18"/>
      <c r="K218" s="18"/>
      <c r="L218" s="18"/>
      <c r="M218" s="18"/>
      <c r="N218" s="18"/>
      <c r="O218" s="18"/>
      <c r="P218" s="18"/>
      <c r="Q218" s="18"/>
      <c r="R218" s="18"/>
    </row>
    <row r="219" spans="1:18" s="36" customFormat="1" ht="25.5" x14ac:dyDescent="0.2">
      <c r="A219" s="33" t="s">
        <v>425</v>
      </c>
      <c r="B219" s="34" t="s">
        <v>426</v>
      </c>
      <c r="C219" s="24">
        <f>C220</f>
        <v>3010794.9</v>
      </c>
      <c r="D219" s="24">
        <f>D220</f>
        <v>5689611.4000000004</v>
      </c>
      <c r="E219" s="24">
        <f>E220</f>
        <v>5689611.4000000004</v>
      </c>
      <c r="F219" s="25">
        <f t="shared" si="8"/>
        <v>188.97372916368366</v>
      </c>
      <c r="G219" s="25">
        <f t="shared" si="9"/>
        <v>100</v>
      </c>
      <c r="H219" s="54"/>
      <c r="I219" s="52"/>
      <c r="J219" s="18"/>
      <c r="K219" s="18"/>
      <c r="L219" s="18"/>
      <c r="M219" s="18"/>
      <c r="N219" s="18"/>
      <c r="O219" s="18"/>
      <c r="P219" s="18"/>
      <c r="Q219" s="18"/>
      <c r="R219" s="18"/>
    </row>
    <row r="220" spans="1:18" s="36" customFormat="1" ht="38.25" x14ac:dyDescent="0.2">
      <c r="A220" s="33" t="s">
        <v>427</v>
      </c>
      <c r="B220" s="34" t="s">
        <v>428</v>
      </c>
      <c r="C220" s="24">
        <v>3010794.9</v>
      </c>
      <c r="D220" s="24">
        <f>3010794.9+88600.7+1001212.3+1589003.5</f>
        <v>5689611.4000000004</v>
      </c>
      <c r="E220" s="24">
        <v>5689611.4000000004</v>
      </c>
      <c r="F220" s="25">
        <f t="shared" si="8"/>
        <v>188.97372916368366</v>
      </c>
      <c r="G220" s="25">
        <f t="shared" si="9"/>
        <v>100</v>
      </c>
      <c r="H220" s="54"/>
      <c r="I220" s="52"/>
      <c r="J220" s="18"/>
      <c r="K220" s="18"/>
      <c r="L220" s="18"/>
      <c r="M220" s="18"/>
      <c r="N220" s="18"/>
      <c r="O220" s="18"/>
      <c r="P220" s="18"/>
      <c r="Q220" s="18"/>
      <c r="R220" s="18"/>
    </row>
    <row r="221" spans="1:18" s="35" customFormat="1" ht="38.25" x14ac:dyDescent="0.2">
      <c r="A221" s="33" t="s">
        <v>429</v>
      </c>
      <c r="B221" s="34" t="s">
        <v>430</v>
      </c>
      <c r="C221" s="24">
        <f>C222</f>
        <v>674932</v>
      </c>
      <c r="D221" s="24">
        <f>D222</f>
        <v>674932</v>
      </c>
      <c r="E221" s="24">
        <f>E222</f>
        <v>674932</v>
      </c>
      <c r="F221" s="25">
        <f t="shared" si="8"/>
        <v>100</v>
      </c>
      <c r="G221" s="25">
        <f t="shared" si="9"/>
        <v>100</v>
      </c>
      <c r="H221" s="54"/>
      <c r="I221" s="52"/>
      <c r="J221" s="18"/>
      <c r="K221" s="18"/>
      <c r="L221" s="18"/>
      <c r="M221" s="18"/>
      <c r="N221" s="18"/>
      <c r="O221" s="18"/>
      <c r="P221" s="18"/>
      <c r="Q221" s="18"/>
      <c r="R221" s="18"/>
    </row>
    <row r="222" spans="1:18" s="35" customFormat="1" ht="51" x14ac:dyDescent="0.2">
      <c r="A222" s="33" t="s">
        <v>431</v>
      </c>
      <c r="B222" s="34" t="s">
        <v>432</v>
      </c>
      <c r="C222" s="24">
        <v>674932</v>
      </c>
      <c r="D222" s="24">
        <v>674932</v>
      </c>
      <c r="E222" s="24">
        <v>674932</v>
      </c>
      <c r="F222" s="25">
        <f t="shared" si="8"/>
        <v>100</v>
      </c>
      <c r="G222" s="25">
        <f t="shared" si="9"/>
        <v>100</v>
      </c>
      <c r="H222" s="54"/>
      <c r="I222" s="52"/>
      <c r="J222" s="18"/>
      <c r="K222" s="18"/>
      <c r="L222" s="18"/>
      <c r="M222" s="18"/>
      <c r="N222" s="18"/>
      <c r="O222" s="18"/>
      <c r="P222" s="18"/>
      <c r="Q222" s="18"/>
      <c r="R222" s="18"/>
    </row>
    <row r="223" spans="1:18" s="35" customFormat="1" ht="25.5" x14ac:dyDescent="0.2">
      <c r="A223" s="33" t="s">
        <v>433</v>
      </c>
      <c r="B223" s="34" t="s">
        <v>434</v>
      </c>
      <c r="C223" s="24">
        <f>C224</f>
        <v>0</v>
      </c>
      <c r="D223" s="24">
        <f>D224</f>
        <v>15000</v>
      </c>
      <c r="E223" s="24">
        <f>E224</f>
        <v>15000</v>
      </c>
      <c r="F223" s="25" t="str">
        <f t="shared" si="8"/>
        <v>-</v>
      </c>
      <c r="G223" s="25">
        <f t="shared" si="9"/>
        <v>100</v>
      </c>
      <c r="H223" s="54"/>
      <c r="I223" s="52"/>
      <c r="J223" s="18"/>
      <c r="K223" s="18"/>
      <c r="L223" s="18"/>
      <c r="M223" s="18"/>
      <c r="N223" s="18"/>
      <c r="O223" s="18"/>
      <c r="P223" s="18"/>
      <c r="Q223" s="18"/>
      <c r="R223" s="18"/>
    </row>
    <row r="224" spans="1:18" s="35" customFormat="1" ht="38.25" x14ac:dyDescent="0.2">
      <c r="A224" s="33" t="s">
        <v>435</v>
      </c>
      <c r="B224" s="34" t="s">
        <v>436</v>
      </c>
      <c r="C224" s="24"/>
      <c r="D224" s="24">
        <v>15000</v>
      </c>
      <c r="E224" s="24">
        <v>15000</v>
      </c>
      <c r="F224" s="25" t="str">
        <f t="shared" si="8"/>
        <v>-</v>
      </c>
      <c r="G224" s="25">
        <f t="shared" si="9"/>
        <v>100</v>
      </c>
      <c r="H224" s="54"/>
      <c r="I224" s="52"/>
      <c r="J224" s="18"/>
      <c r="K224" s="18"/>
      <c r="L224" s="18"/>
      <c r="M224" s="18"/>
      <c r="N224" s="18"/>
      <c r="O224" s="18"/>
      <c r="P224" s="18"/>
      <c r="Q224" s="18"/>
      <c r="R224" s="18"/>
    </row>
    <row r="225" spans="1:18" s="35" customFormat="1" ht="76.5" x14ac:dyDescent="0.2">
      <c r="A225" s="33" t="s">
        <v>437</v>
      </c>
      <c r="B225" s="34" t="s">
        <v>438</v>
      </c>
      <c r="C225" s="24">
        <f>C226</f>
        <v>316000</v>
      </c>
      <c r="D225" s="24">
        <f>D226</f>
        <v>316000</v>
      </c>
      <c r="E225" s="24">
        <f>E226</f>
        <v>316000</v>
      </c>
      <c r="F225" s="25">
        <f t="shared" si="8"/>
        <v>100</v>
      </c>
      <c r="G225" s="25">
        <f t="shared" si="9"/>
        <v>100</v>
      </c>
      <c r="H225" s="54"/>
      <c r="I225" s="52"/>
      <c r="J225" s="18"/>
      <c r="K225" s="18"/>
      <c r="L225" s="18"/>
      <c r="M225" s="18"/>
      <c r="N225" s="18"/>
      <c r="O225" s="18"/>
      <c r="P225" s="18"/>
      <c r="Q225" s="18"/>
      <c r="R225" s="18"/>
    </row>
    <row r="226" spans="1:18" s="35" customFormat="1" ht="76.5" x14ac:dyDescent="0.2">
      <c r="A226" s="33" t="s">
        <v>439</v>
      </c>
      <c r="B226" s="34" t="s">
        <v>440</v>
      </c>
      <c r="C226" s="24">
        <v>316000</v>
      </c>
      <c r="D226" s="24">
        <v>316000</v>
      </c>
      <c r="E226" s="24">
        <v>316000</v>
      </c>
      <c r="F226" s="25">
        <f t="shared" si="8"/>
        <v>100</v>
      </c>
      <c r="G226" s="25">
        <f t="shared" si="9"/>
        <v>100</v>
      </c>
      <c r="H226" s="54"/>
      <c r="I226" s="52"/>
      <c r="J226" s="18"/>
      <c r="K226" s="18"/>
      <c r="L226" s="18"/>
      <c r="M226" s="18"/>
      <c r="N226" s="18"/>
      <c r="O226" s="18"/>
      <c r="P226" s="18"/>
      <c r="Q226" s="18"/>
      <c r="R226" s="18"/>
    </row>
    <row r="227" spans="1:18" s="35" customFormat="1" ht="51" x14ac:dyDescent="0.2">
      <c r="A227" s="33" t="s">
        <v>441</v>
      </c>
      <c r="B227" s="34" t="s">
        <v>442</v>
      </c>
      <c r="C227" s="24">
        <f>C228</f>
        <v>0</v>
      </c>
      <c r="D227" s="24">
        <f>D228</f>
        <v>110350</v>
      </c>
      <c r="E227" s="24">
        <f>E228</f>
        <v>110350</v>
      </c>
      <c r="F227" s="25" t="str">
        <f t="shared" si="8"/>
        <v>-</v>
      </c>
      <c r="G227" s="25">
        <f t="shared" si="9"/>
        <v>100</v>
      </c>
      <c r="H227" s="26"/>
      <c r="I227" s="52"/>
      <c r="J227" s="18"/>
      <c r="K227" s="18"/>
      <c r="L227" s="18"/>
      <c r="M227" s="18"/>
      <c r="N227" s="18"/>
      <c r="O227" s="18"/>
      <c r="P227" s="18"/>
      <c r="Q227" s="18"/>
      <c r="R227" s="18"/>
    </row>
    <row r="228" spans="1:18" s="35" customFormat="1" ht="51" x14ac:dyDescent="0.2">
      <c r="A228" s="33" t="s">
        <v>443</v>
      </c>
      <c r="B228" s="34" t="s">
        <v>444</v>
      </c>
      <c r="C228" s="24"/>
      <c r="D228" s="24">
        <v>110350</v>
      </c>
      <c r="E228" s="24">
        <v>110350</v>
      </c>
      <c r="F228" s="25" t="str">
        <f t="shared" si="8"/>
        <v>-</v>
      </c>
      <c r="G228" s="25">
        <f t="shared" si="9"/>
        <v>100</v>
      </c>
      <c r="H228" s="26"/>
      <c r="I228" s="52"/>
      <c r="J228" s="18"/>
      <c r="K228" s="18"/>
      <c r="L228" s="18"/>
      <c r="M228" s="18"/>
      <c r="N228" s="18"/>
      <c r="O228" s="18"/>
      <c r="P228" s="18"/>
      <c r="Q228" s="18"/>
      <c r="R228" s="18"/>
    </row>
    <row r="229" spans="1:18" s="35" customFormat="1" ht="114.75" x14ac:dyDescent="0.2">
      <c r="A229" s="33" t="s">
        <v>445</v>
      </c>
      <c r="B229" s="34" t="s">
        <v>446</v>
      </c>
      <c r="C229" s="24">
        <f>C230</f>
        <v>0</v>
      </c>
      <c r="D229" s="24">
        <f>D230</f>
        <v>52306.2</v>
      </c>
      <c r="E229" s="24">
        <f>E230</f>
        <v>52306.2</v>
      </c>
      <c r="F229" s="25" t="str">
        <f t="shared" si="8"/>
        <v>-</v>
      </c>
      <c r="G229" s="25">
        <f t="shared" si="9"/>
        <v>100</v>
      </c>
      <c r="H229" s="26"/>
      <c r="I229" s="52"/>
      <c r="J229" s="18"/>
      <c r="K229" s="18"/>
      <c r="L229" s="18"/>
      <c r="M229" s="18"/>
      <c r="N229" s="18"/>
      <c r="O229" s="18"/>
      <c r="P229" s="18"/>
      <c r="Q229" s="18"/>
      <c r="R229" s="18"/>
    </row>
    <row r="230" spans="1:18" s="35" customFormat="1" ht="114.75" x14ac:dyDescent="0.2">
      <c r="A230" s="33" t="s">
        <v>447</v>
      </c>
      <c r="B230" s="34" t="s">
        <v>448</v>
      </c>
      <c r="C230" s="24"/>
      <c r="D230" s="24">
        <v>52306.2</v>
      </c>
      <c r="E230" s="24">
        <v>52306.2</v>
      </c>
      <c r="F230" s="25" t="str">
        <f t="shared" si="8"/>
        <v>-</v>
      </c>
      <c r="G230" s="25">
        <f t="shared" si="9"/>
        <v>100</v>
      </c>
      <c r="H230" s="26"/>
      <c r="I230" s="52"/>
      <c r="J230" s="18"/>
      <c r="K230" s="18"/>
      <c r="L230" s="18"/>
      <c r="M230" s="18"/>
      <c r="N230" s="18"/>
      <c r="O230" s="18"/>
      <c r="P230" s="18"/>
      <c r="Q230" s="18"/>
      <c r="R230" s="18"/>
    </row>
    <row r="231" spans="1:18" s="36" customFormat="1" ht="89.25" x14ac:dyDescent="0.2">
      <c r="A231" s="33" t="s">
        <v>449</v>
      </c>
      <c r="B231" s="34" t="s">
        <v>450</v>
      </c>
      <c r="C231" s="24">
        <v>70910.5</v>
      </c>
      <c r="D231" s="24">
        <v>70910.5</v>
      </c>
      <c r="E231" s="24">
        <v>70895.5</v>
      </c>
      <c r="F231" s="25">
        <f t="shared" si="8"/>
        <v>99.978846574202691</v>
      </c>
      <c r="G231" s="25">
        <f t="shared" si="9"/>
        <v>99.978846574202691</v>
      </c>
      <c r="H231" s="26"/>
      <c r="I231" s="52"/>
      <c r="J231" s="18"/>
      <c r="K231" s="18"/>
      <c r="L231" s="18"/>
      <c r="M231" s="18"/>
      <c r="N231" s="18"/>
      <c r="O231" s="18"/>
      <c r="P231" s="18"/>
      <c r="Q231" s="18"/>
      <c r="R231" s="18"/>
    </row>
    <row r="232" spans="1:18" s="36" customFormat="1" ht="102" x14ac:dyDescent="0.2">
      <c r="A232" s="33" t="s">
        <v>451</v>
      </c>
      <c r="B232" s="34" t="s">
        <v>452</v>
      </c>
      <c r="C232" s="24">
        <v>30870</v>
      </c>
      <c r="D232" s="24">
        <v>30870</v>
      </c>
      <c r="E232" s="24">
        <v>30870</v>
      </c>
      <c r="F232" s="25">
        <f t="shared" si="8"/>
        <v>100</v>
      </c>
      <c r="G232" s="25">
        <f t="shared" si="9"/>
        <v>100</v>
      </c>
      <c r="H232" s="26"/>
      <c r="I232" s="52"/>
      <c r="J232" s="18"/>
      <c r="K232" s="18"/>
      <c r="L232" s="18"/>
      <c r="M232" s="18"/>
      <c r="N232" s="18"/>
      <c r="O232" s="18"/>
      <c r="P232" s="18"/>
      <c r="Q232" s="18"/>
      <c r="R232" s="18"/>
    </row>
    <row r="233" spans="1:18" s="32" customFormat="1" ht="25.5" x14ac:dyDescent="0.2">
      <c r="A233" s="33" t="s">
        <v>453</v>
      </c>
      <c r="B233" s="34" t="s">
        <v>454</v>
      </c>
      <c r="C233" s="24">
        <f>C234+C236+C238+C240+C242+C244+C245+C247+C248+C249+C251+C253+C255+C257+C259+C261+C263+C265+C267+C269+C271+C273+C275+C277+C279+C281+C283+C285+C287+C289+C290+C292+C294+C296+C298+C300+C302+C303+C305+C307+C309+C310+C312+C314+C316+C318+C320+C322+C324+C326+C328+C330+C332+C334+C336+C337+C338+C340+C341+C342+C344+C345+C347+C349+C350+C352+C354+C356+C358+C360</f>
        <v>7393324.1999999993</v>
      </c>
      <c r="D233" s="43">
        <f>D234+D236+D238+D240+D242+D244+D245+D247+D248+D249+D251+D253+D255+D257+D259+D261+D263+D265+D267+D269+D271+D273+D275+D277+D279+D281+D283+D285+D287+D289+D290+D292+D294+D296+D298+D300+D302+D303+D305+D307+D309+D310+D312+D314+D316+D318+D320+D322+D324+D326+D328+D330+D332+D334+D336+D337+D338+D340+D341+D342+D344+D345+D347+D349+D350+D352+D354+D356+D358+D360</f>
        <v>7780533.7000000002</v>
      </c>
      <c r="E233" s="24">
        <f>E234+E236+E238+E240+E242+E244+E245+E247+E248+E249+E251+E253+E255+E257+E259+E261+E263+E265+E267+E269+E271+E273+E275+E277+E279+E281+E283+E285+E287+E289+E290+E292+E294+E296+E298+E300+E302+E303+E305+E307+E309+E310+E312+E314+E316+E318+E320+E322+E324+E326+E328+E330+E332+E334+E336+E337+E338+E340+E341+E342+E344+E345+E347+E349+E350+E352+E354+E356+E358+E360</f>
        <v>7278424.3999999994</v>
      </c>
      <c r="F233" s="25">
        <f t="shared" si="8"/>
        <v>98.445897989973176</v>
      </c>
      <c r="G233" s="25">
        <f t="shared" si="9"/>
        <v>93.546595653200498</v>
      </c>
      <c r="H233" s="26"/>
      <c r="I233" s="52"/>
      <c r="J233" s="18"/>
      <c r="K233" s="18"/>
      <c r="L233" s="18"/>
      <c r="M233" s="18"/>
      <c r="N233" s="18"/>
      <c r="O233" s="18"/>
      <c r="P233" s="18"/>
      <c r="Q233" s="18"/>
      <c r="R233" s="18"/>
    </row>
    <row r="234" spans="1:18" s="35" customFormat="1" ht="38.25" x14ac:dyDescent="0.2">
      <c r="A234" s="33" t="s">
        <v>455</v>
      </c>
      <c r="B234" s="34" t="s">
        <v>456</v>
      </c>
      <c r="C234" s="24">
        <f>C235</f>
        <v>5950.4</v>
      </c>
      <c r="D234" s="24">
        <f>D235</f>
        <v>5880</v>
      </c>
      <c r="E234" s="24">
        <f>E235</f>
        <v>5880</v>
      </c>
      <c r="F234" s="25">
        <f t="shared" si="8"/>
        <v>98.81688625974725</v>
      </c>
      <c r="G234" s="25">
        <f t="shared" si="9"/>
        <v>100</v>
      </c>
      <c r="H234" s="26"/>
      <c r="I234" s="52"/>
      <c r="J234" s="18"/>
      <c r="K234" s="18"/>
      <c r="L234" s="18"/>
      <c r="M234" s="18"/>
      <c r="N234" s="18"/>
      <c r="O234" s="18"/>
      <c r="P234" s="18"/>
      <c r="Q234" s="18"/>
      <c r="R234" s="18"/>
    </row>
    <row r="235" spans="1:18" s="35" customFormat="1" ht="51" x14ac:dyDescent="0.2">
      <c r="A235" s="33" t="s">
        <v>457</v>
      </c>
      <c r="B235" s="34" t="s">
        <v>458</v>
      </c>
      <c r="C235" s="24">
        <v>5950.4</v>
      </c>
      <c r="D235" s="24">
        <f>5950.4-70.4</f>
        <v>5880</v>
      </c>
      <c r="E235" s="24">
        <v>5880</v>
      </c>
      <c r="F235" s="25">
        <f t="shared" si="8"/>
        <v>98.81688625974725</v>
      </c>
      <c r="G235" s="25">
        <f t="shared" si="9"/>
        <v>100</v>
      </c>
      <c r="H235" s="26"/>
      <c r="I235" s="52"/>
      <c r="J235" s="18"/>
      <c r="K235" s="18"/>
      <c r="L235" s="18"/>
      <c r="M235" s="18"/>
      <c r="N235" s="18"/>
      <c r="O235" s="18"/>
      <c r="P235" s="18"/>
      <c r="Q235" s="18"/>
      <c r="R235" s="18"/>
    </row>
    <row r="236" spans="1:18" s="35" customFormat="1" ht="38.25" x14ac:dyDescent="0.2">
      <c r="A236" s="33" t="s">
        <v>459</v>
      </c>
      <c r="B236" s="34" t="s">
        <v>460</v>
      </c>
      <c r="C236" s="24">
        <f>C237</f>
        <v>50968.6</v>
      </c>
      <c r="D236" s="24">
        <f>D237</f>
        <v>50968.6</v>
      </c>
      <c r="E236" s="24">
        <f>E237</f>
        <v>50881.9</v>
      </c>
      <c r="F236" s="25">
        <f t="shared" si="8"/>
        <v>99.829895268851814</v>
      </c>
      <c r="G236" s="25">
        <f t="shared" si="9"/>
        <v>99.829895268851814</v>
      </c>
      <c r="H236" s="26"/>
      <c r="I236" s="52"/>
      <c r="J236" s="18"/>
      <c r="K236" s="18"/>
      <c r="L236" s="18"/>
      <c r="M236" s="18"/>
      <c r="N236" s="18"/>
      <c r="O236" s="18"/>
      <c r="P236" s="18"/>
      <c r="Q236" s="18"/>
      <c r="R236" s="18"/>
    </row>
    <row r="237" spans="1:18" s="35" customFormat="1" ht="51" x14ac:dyDescent="0.2">
      <c r="A237" s="33" t="s">
        <v>461</v>
      </c>
      <c r="B237" s="34" t="s">
        <v>462</v>
      </c>
      <c r="C237" s="24">
        <v>50968.6</v>
      </c>
      <c r="D237" s="24">
        <v>50968.6</v>
      </c>
      <c r="E237" s="24">
        <v>50881.9</v>
      </c>
      <c r="F237" s="25">
        <f t="shared" si="8"/>
        <v>99.829895268851814</v>
      </c>
      <c r="G237" s="25">
        <f t="shared" si="9"/>
        <v>99.829895268851814</v>
      </c>
      <c r="H237" s="26"/>
      <c r="I237" s="52"/>
      <c r="J237" s="18"/>
      <c r="K237" s="18"/>
      <c r="L237" s="18"/>
      <c r="M237" s="18"/>
      <c r="N237" s="18"/>
      <c r="O237" s="18"/>
      <c r="P237" s="18"/>
      <c r="Q237" s="18"/>
      <c r="R237" s="18"/>
    </row>
    <row r="238" spans="1:18" s="36" customFormat="1" ht="38.25" x14ac:dyDescent="0.2">
      <c r="A238" s="34" t="s">
        <v>463</v>
      </c>
      <c r="B238" s="34" t="s">
        <v>464</v>
      </c>
      <c r="C238" s="24">
        <f>C239</f>
        <v>154224.90000000002</v>
      </c>
      <c r="D238" s="24">
        <f>D239</f>
        <v>154224.90000000002</v>
      </c>
      <c r="E238" s="24">
        <f>E239</f>
        <v>142245.9</v>
      </c>
      <c r="F238" s="25">
        <f t="shared" si="8"/>
        <v>92.232771750865112</v>
      </c>
      <c r="G238" s="25">
        <f t="shared" si="9"/>
        <v>92.232771750865112</v>
      </c>
      <c r="H238" s="26"/>
      <c r="I238" s="52"/>
      <c r="J238" s="18"/>
      <c r="K238" s="18"/>
      <c r="L238" s="18"/>
      <c r="M238" s="18"/>
      <c r="N238" s="18"/>
      <c r="O238" s="18"/>
      <c r="P238" s="18"/>
      <c r="Q238" s="18"/>
      <c r="R238" s="18"/>
    </row>
    <row r="239" spans="1:18" s="36" customFormat="1" ht="51" x14ac:dyDescent="0.2">
      <c r="A239" s="34" t="s">
        <v>465</v>
      </c>
      <c r="B239" s="34" t="s">
        <v>466</v>
      </c>
      <c r="C239" s="24">
        <v>154224.90000000002</v>
      </c>
      <c r="D239" s="24">
        <v>154224.90000000002</v>
      </c>
      <c r="E239" s="24">
        <v>142245.9</v>
      </c>
      <c r="F239" s="25">
        <f t="shared" si="8"/>
        <v>92.232771750865112</v>
      </c>
      <c r="G239" s="25">
        <f t="shared" si="9"/>
        <v>92.232771750865112</v>
      </c>
      <c r="H239" s="26"/>
      <c r="I239" s="52"/>
      <c r="J239" s="18"/>
      <c r="K239" s="18"/>
      <c r="L239" s="18"/>
      <c r="M239" s="18"/>
      <c r="N239" s="18"/>
      <c r="O239" s="18"/>
      <c r="P239" s="18"/>
      <c r="Q239" s="18"/>
      <c r="R239" s="18"/>
    </row>
    <row r="240" spans="1:18" s="35" customFormat="1" ht="38.25" x14ac:dyDescent="0.2">
      <c r="A240" s="33" t="s">
        <v>467</v>
      </c>
      <c r="B240" s="34" t="s">
        <v>468</v>
      </c>
      <c r="C240" s="24">
        <f>C241</f>
        <v>9978</v>
      </c>
      <c r="D240" s="24">
        <f>D241</f>
        <v>9978</v>
      </c>
      <c r="E240" s="24">
        <f>E241</f>
        <v>9978</v>
      </c>
      <c r="F240" s="25">
        <f t="shared" si="8"/>
        <v>100</v>
      </c>
      <c r="G240" s="25">
        <f t="shared" si="9"/>
        <v>100</v>
      </c>
      <c r="H240" s="26"/>
      <c r="I240" s="52"/>
      <c r="J240" s="18"/>
      <c r="K240" s="18"/>
      <c r="L240" s="18"/>
      <c r="M240" s="18"/>
      <c r="N240" s="18"/>
      <c r="O240" s="18"/>
      <c r="P240" s="18"/>
      <c r="Q240" s="18"/>
      <c r="R240" s="18"/>
    </row>
    <row r="241" spans="1:18" s="35" customFormat="1" ht="38.25" x14ac:dyDescent="0.2">
      <c r="A241" s="33" t="s">
        <v>469</v>
      </c>
      <c r="B241" s="34" t="s">
        <v>470</v>
      </c>
      <c r="C241" s="24">
        <v>9978</v>
      </c>
      <c r="D241" s="24">
        <v>9978</v>
      </c>
      <c r="E241" s="24">
        <v>9978</v>
      </c>
      <c r="F241" s="25">
        <f t="shared" si="8"/>
        <v>100</v>
      </c>
      <c r="G241" s="25">
        <f t="shared" si="9"/>
        <v>100</v>
      </c>
      <c r="H241" s="26"/>
      <c r="I241" s="52"/>
      <c r="J241" s="18"/>
      <c r="K241" s="18"/>
      <c r="L241" s="18"/>
      <c r="M241" s="18"/>
      <c r="N241" s="18"/>
      <c r="O241" s="18"/>
      <c r="P241" s="18"/>
      <c r="Q241" s="18"/>
      <c r="R241" s="18"/>
    </row>
    <row r="242" spans="1:18" s="35" customFormat="1" ht="25.5" x14ac:dyDescent="0.2">
      <c r="A242" s="33" t="s">
        <v>471</v>
      </c>
      <c r="B242" s="34" t="s">
        <v>472</v>
      </c>
      <c r="C242" s="24">
        <f>C243</f>
        <v>4368.8999999999996</v>
      </c>
      <c r="D242" s="24">
        <f>D243</f>
        <v>4368.8999999999996</v>
      </c>
      <c r="E242" s="24">
        <f>E243</f>
        <v>4368.8</v>
      </c>
      <c r="F242" s="25">
        <f t="shared" si="8"/>
        <v>99.997711094325808</v>
      </c>
      <c r="G242" s="25">
        <f t="shared" si="9"/>
        <v>99.997711094325808</v>
      </c>
      <c r="H242" s="26"/>
      <c r="I242" s="52"/>
      <c r="J242" s="18"/>
      <c r="K242" s="18"/>
      <c r="L242" s="18"/>
      <c r="M242" s="18"/>
      <c r="N242" s="18"/>
      <c r="O242" s="18"/>
      <c r="P242" s="18"/>
      <c r="Q242" s="18"/>
      <c r="R242" s="18"/>
    </row>
    <row r="243" spans="1:18" s="35" customFormat="1" ht="38.25" x14ac:dyDescent="0.2">
      <c r="A243" s="33" t="s">
        <v>473</v>
      </c>
      <c r="B243" s="34" t="s">
        <v>474</v>
      </c>
      <c r="C243" s="24">
        <v>4368.8999999999996</v>
      </c>
      <c r="D243" s="24">
        <v>4368.8999999999996</v>
      </c>
      <c r="E243" s="24">
        <v>4368.8</v>
      </c>
      <c r="F243" s="25">
        <f t="shared" si="8"/>
        <v>99.997711094325808</v>
      </c>
      <c r="G243" s="25">
        <f t="shared" si="9"/>
        <v>99.997711094325808</v>
      </c>
      <c r="H243" s="26"/>
      <c r="I243" s="52"/>
      <c r="J243" s="18"/>
      <c r="K243" s="18"/>
      <c r="L243" s="18"/>
      <c r="M243" s="18"/>
      <c r="N243" s="18"/>
      <c r="O243" s="18"/>
      <c r="P243" s="18"/>
      <c r="Q243" s="18"/>
      <c r="R243" s="18"/>
    </row>
    <row r="244" spans="1:18" s="35" customFormat="1" ht="38.25" x14ac:dyDescent="0.2">
      <c r="A244" s="33" t="s">
        <v>475</v>
      </c>
      <c r="B244" s="34" t="s">
        <v>476</v>
      </c>
      <c r="C244" s="24">
        <v>411.7</v>
      </c>
      <c r="D244" s="24">
        <v>411.7</v>
      </c>
      <c r="E244" s="24">
        <v>372.4</v>
      </c>
      <c r="F244" s="25">
        <f t="shared" si="8"/>
        <v>90.454214233665283</v>
      </c>
      <c r="G244" s="25">
        <f t="shared" si="9"/>
        <v>90.454214233665283</v>
      </c>
      <c r="H244" s="26"/>
      <c r="I244" s="52"/>
      <c r="J244" s="18"/>
      <c r="K244" s="18"/>
      <c r="L244" s="18"/>
      <c r="M244" s="18"/>
      <c r="N244" s="18"/>
      <c r="O244" s="18"/>
      <c r="P244" s="18"/>
      <c r="Q244" s="18"/>
      <c r="R244" s="18"/>
    </row>
    <row r="245" spans="1:18" s="35" customFormat="1" ht="51" x14ac:dyDescent="0.2">
      <c r="A245" s="33" t="s">
        <v>477</v>
      </c>
      <c r="B245" s="34" t="s">
        <v>478</v>
      </c>
      <c r="C245" s="24">
        <f>C246</f>
        <v>4536</v>
      </c>
      <c r="D245" s="24">
        <f>D246</f>
        <v>4536</v>
      </c>
      <c r="E245" s="24">
        <f>E246</f>
        <v>4536</v>
      </c>
      <c r="F245" s="25">
        <f t="shared" si="8"/>
        <v>100</v>
      </c>
      <c r="G245" s="25">
        <f t="shared" si="9"/>
        <v>100</v>
      </c>
      <c r="H245" s="26"/>
      <c r="I245" s="52"/>
      <c r="J245" s="18"/>
      <c r="K245" s="18"/>
      <c r="L245" s="18"/>
      <c r="M245" s="18"/>
      <c r="N245" s="18"/>
      <c r="O245" s="18"/>
      <c r="P245" s="18"/>
      <c r="Q245" s="18"/>
      <c r="R245" s="18"/>
    </row>
    <row r="246" spans="1:18" s="35" customFormat="1" ht="63.75" x14ac:dyDescent="0.2">
      <c r="A246" s="33" t="s">
        <v>479</v>
      </c>
      <c r="B246" s="34" t="s">
        <v>480</v>
      </c>
      <c r="C246" s="24">
        <v>4536</v>
      </c>
      <c r="D246" s="24">
        <v>4536</v>
      </c>
      <c r="E246" s="24">
        <v>4536</v>
      </c>
      <c r="F246" s="25">
        <f t="shared" si="8"/>
        <v>100</v>
      </c>
      <c r="G246" s="25">
        <f t="shared" si="9"/>
        <v>100</v>
      </c>
      <c r="H246" s="26"/>
      <c r="I246" s="52"/>
      <c r="J246" s="18"/>
      <c r="K246" s="18"/>
      <c r="L246" s="18"/>
      <c r="M246" s="18"/>
      <c r="N246" s="18"/>
      <c r="O246" s="18"/>
      <c r="P246" s="18"/>
      <c r="Q246" s="18"/>
      <c r="R246" s="18"/>
    </row>
    <row r="247" spans="1:18" s="35" customFormat="1" ht="51" x14ac:dyDescent="0.2">
      <c r="A247" s="33" t="s">
        <v>481</v>
      </c>
      <c r="B247" s="34" t="s">
        <v>482</v>
      </c>
      <c r="C247" s="24">
        <v>35846.300000000003</v>
      </c>
      <c r="D247" s="24">
        <v>35846.300000000003</v>
      </c>
      <c r="E247" s="24">
        <v>35355.9</v>
      </c>
      <c r="F247" s="25">
        <f t="shared" si="8"/>
        <v>98.631936908411745</v>
      </c>
      <c r="G247" s="25">
        <f t="shared" si="9"/>
        <v>98.631936908411745</v>
      </c>
      <c r="H247" s="26"/>
      <c r="I247" s="52"/>
      <c r="J247" s="18"/>
      <c r="K247" s="18"/>
      <c r="L247" s="18"/>
      <c r="M247" s="18"/>
      <c r="N247" s="18"/>
      <c r="O247" s="18"/>
      <c r="P247" s="18"/>
      <c r="Q247" s="18"/>
      <c r="R247" s="18"/>
    </row>
    <row r="248" spans="1:18" s="35" customFormat="1" ht="51" x14ac:dyDescent="0.2">
      <c r="A248" s="33" t="s">
        <v>483</v>
      </c>
      <c r="B248" s="34" t="s">
        <v>484</v>
      </c>
      <c r="C248" s="24">
        <v>292777.5</v>
      </c>
      <c r="D248" s="24">
        <v>292777.5</v>
      </c>
      <c r="E248" s="24">
        <v>292762.40000000002</v>
      </c>
      <c r="F248" s="25">
        <f t="shared" si="8"/>
        <v>99.994842499850577</v>
      </c>
      <c r="G248" s="25">
        <f t="shared" si="9"/>
        <v>99.994842499850577</v>
      </c>
      <c r="H248" s="26"/>
      <c r="I248" s="52"/>
      <c r="J248" s="18"/>
      <c r="K248" s="18"/>
      <c r="L248" s="18"/>
      <c r="M248" s="18"/>
      <c r="N248" s="18"/>
      <c r="O248" s="18"/>
      <c r="P248" s="18"/>
      <c r="Q248" s="18"/>
      <c r="R248" s="18"/>
    </row>
    <row r="249" spans="1:18" s="35" customFormat="1" ht="63.75" x14ac:dyDescent="0.2">
      <c r="A249" s="33" t="s">
        <v>485</v>
      </c>
      <c r="B249" s="34" t="s">
        <v>486</v>
      </c>
      <c r="C249" s="24">
        <f>C250</f>
        <v>1190</v>
      </c>
      <c r="D249" s="24">
        <f>D250</f>
        <v>1190</v>
      </c>
      <c r="E249" s="24">
        <f>E250</f>
        <v>1035.2</v>
      </c>
      <c r="F249" s="25">
        <f t="shared" si="8"/>
        <v>86.991596638655466</v>
      </c>
      <c r="G249" s="25">
        <f t="shared" si="9"/>
        <v>86.991596638655466</v>
      </c>
      <c r="H249" s="26"/>
      <c r="I249" s="52"/>
      <c r="J249" s="18"/>
      <c r="K249" s="18"/>
      <c r="L249" s="18"/>
      <c r="M249" s="18"/>
      <c r="N249" s="18"/>
      <c r="O249" s="18"/>
      <c r="P249" s="18"/>
      <c r="Q249" s="18"/>
      <c r="R249" s="18"/>
    </row>
    <row r="250" spans="1:18" s="35" customFormat="1" ht="76.5" x14ac:dyDescent="0.2">
      <c r="A250" s="33" t="s">
        <v>487</v>
      </c>
      <c r="B250" s="37" t="s">
        <v>488</v>
      </c>
      <c r="C250" s="24">
        <v>1190</v>
      </c>
      <c r="D250" s="24">
        <v>1190</v>
      </c>
      <c r="E250" s="24">
        <v>1035.2</v>
      </c>
      <c r="F250" s="25">
        <f t="shared" si="8"/>
        <v>86.991596638655466</v>
      </c>
      <c r="G250" s="25">
        <f t="shared" si="9"/>
        <v>86.991596638655466</v>
      </c>
      <c r="H250" s="26"/>
      <c r="I250" s="52"/>
      <c r="J250" s="18"/>
      <c r="K250" s="18"/>
      <c r="L250" s="18"/>
      <c r="M250" s="18"/>
      <c r="N250" s="18"/>
      <c r="O250" s="18"/>
      <c r="P250" s="18"/>
      <c r="Q250" s="18"/>
      <c r="R250" s="18"/>
    </row>
    <row r="251" spans="1:18" s="35" customFormat="1" ht="38.25" x14ac:dyDescent="0.2">
      <c r="A251" s="33" t="s">
        <v>489</v>
      </c>
      <c r="B251" s="34" t="s">
        <v>490</v>
      </c>
      <c r="C251" s="24">
        <f>C252</f>
        <v>7141.5</v>
      </c>
      <c r="D251" s="24">
        <f>D252</f>
        <v>7141.5</v>
      </c>
      <c r="E251" s="24">
        <f>E252</f>
        <v>7141.5</v>
      </c>
      <c r="F251" s="25">
        <f t="shared" si="8"/>
        <v>100</v>
      </c>
      <c r="G251" s="25">
        <f t="shared" si="9"/>
        <v>100</v>
      </c>
      <c r="H251" s="26"/>
      <c r="I251" s="52"/>
      <c r="J251" s="18"/>
      <c r="K251" s="18"/>
      <c r="L251" s="18"/>
      <c r="M251" s="18"/>
      <c r="N251" s="18"/>
      <c r="O251" s="18"/>
      <c r="P251" s="18"/>
      <c r="Q251" s="18"/>
      <c r="R251" s="18"/>
    </row>
    <row r="252" spans="1:18" s="35" customFormat="1" ht="51" x14ac:dyDescent="0.2">
      <c r="A252" s="33" t="s">
        <v>491</v>
      </c>
      <c r="B252" s="34" t="s">
        <v>492</v>
      </c>
      <c r="C252" s="24">
        <v>7141.5</v>
      </c>
      <c r="D252" s="24">
        <v>7141.5</v>
      </c>
      <c r="E252" s="24">
        <v>7141.5</v>
      </c>
      <c r="F252" s="25">
        <f t="shared" si="8"/>
        <v>100</v>
      </c>
      <c r="G252" s="25">
        <f t="shared" si="9"/>
        <v>100</v>
      </c>
      <c r="H252" s="26"/>
      <c r="I252" s="52"/>
      <c r="J252" s="18"/>
      <c r="K252" s="18"/>
      <c r="L252" s="18"/>
      <c r="M252" s="18"/>
      <c r="N252" s="18"/>
      <c r="O252" s="18"/>
      <c r="P252" s="18"/>
      <c r="Q252" s="18"/>
      <c r="R252" s="18"/>
    </row>
    <row r="253" spans="1:18" s="35" customFormat="1" ht="51" x14ac:dyDescent="0.2">
      <c r="A253" s="33" t="s">
        <v>493</v>
      </c>
      <c r="B253" s="34" t="s">
        <v>494</v>
      </c>
      <c r="C253" s="24">
        <f>C254</f>
        <v>293836</v>
      </c>
      <c r="D253" s="24">
        <f>D254</f>
        <v>293836</v>
      </c>
      <c r="E253" s="24">
        <f>E254</f>
        <v>293836</v>
      </c>
      <c r="F253" s="25">
        <f t="shared" si="8"/>
        <v>100</v>
      </c>
      <c r="G253" s="25">
        <f t="shared" si="9"/>
        <v>100</v>
      </c>
      <c r="H253" s="26"/>
      <c r="I253" s="52"/>
      <c r="J253" s="18"/>
      <c r="K253" s="18"/>
      <c r="L253" s="18"/>
      <c r="M253" s="18"/>
      <c r="N253" s="18"/>
      <c r="O253" s="18"/>
      <c r="P253" s="18"/>
      <c r="Q253" s="18"/>
      <c r="R253" s="18"/>
    </row>
    <row r="254" spans="1:18" s="35" customFormat="1" ht="63.75" x14ac:dyDescent="0.2">
      <c r="A254" s="33" t="s">
        <v>495</v>
      </c>
      <c r="B254" s="34" t="s">
        <v>496</v>
      </c>
      <c r="C254" s="24">
        <v>293836</v>
      </c>
      <c r="D254" s="24">
        <v>293836</v>
      </c>
      <c r="E254" s="24">
        <v>293836</v>
      </c>
      <c r="F254" s="25">
        <f t="shared" si="8"/>
        <v>100</v>
      </c>
      <c r="G254" s="25">
        <f t="shared" si="9"/>
        <v>100</v>
      </c>
      <c r="H254" s="26"/>
      <c r="I254" s="52"/>
      <c r="J254" s="18"/>
      <c r="K254" s="18"/>
      <c r="L254" s="18"/>
      <c r="M254" s="18"/>
      <c r="N254" s="18"/>
      <c r="O254" s="18"/>
      <c r="P254" s="18"/>
      <c r="Q254" s="18"/>
      <c r="R254" s="18"/>
    </row>
    <row r="255" spans="1:18" s="35" customFormat="1" ht="63.75" x14ac:dyDescent="0.2">
      <c r="A255" s="33" t="s">
        <v>497</v>
      </c>
      <c r="B255" s="34" t="s">
        <v>498</v>
      </c>
      <c r="C255" s="24">
        <f>C256</f>
        <v>32000</v>
      </c>
      <c r="D255" s="24">
        <f>D256</f>
        <v>32000</v>
      </c>
      <c r="E255" s="24">
        <f>E256</f>
        <v>32000</v>
      </c>
      <c r="F255" s="25">
        <f t="shared" si="8"/>
        <v>100</v>
      </c>
      <c r="G255" s="25">
        <f t="shared" si="9"/>
        <v>100</v>
      </c>
      <c r="H255" s="26"/>
      <c r="I255" s="52"/>
      <c r="J255" s="18"/>
      <c r="K255" s="18"/>
      <c r="L255" s="18"/>
      <c r="M255" s="18"/>
      <c r="N255" s="18"/>
      <c r="O255" s="18"/>
      <c r="P255" s="18"/>
      <c r="Q255" s="18"/>
      <c r="R255" s="18"/>
    </row>
    <row r="256" spans="1:18" s="35" customFormat="1" ht="76.5" x14ac:dyDescent="0.2">
      <c r="A256" s="33" t="s">
        <v>499</v>
      </c>
      <c r="B256" s="34" t="s">
        <v>500</v>
      </c>
      <c r="C256" s="24">
        <v>32000</v>
      </c>
      <c r="D256" s="24">
        <v>32000</v>
      </c>
      <c r="E256" s="24">
        <v>32000</v>
      </c>
      <c r="F256" s="25">
        <f t="shared" si="8"/>
        <v>100</v>
      </c>
      <c r="G256" s="25">
        <f t="shared" si="9"/>
        <v>100</v>
      </c>
      <c r="H256" s="26"/>
      <c r="I256" s="52"/>
      <c r="J256" s="18"/>
      <c r="K256" s="18"/>
      <c r="L256" s="18"/>
      <c r="M256" s="18"/>
      <c r="N256" s="18"/>
      <c r="O256" s="18"/>
      <c r="P256" s="18"/>
      <c r="Q256" s="18"/>
      <c r="R256" s="18"/>
    </row>
    <row r="257" spans="1:18" s="35" customFormat="1" ht="25.5" x14ac:dyDescent="0.2">
      <c r="A257" s="33" t="s">
        <v>501</v>
      </c>
      <c r="B257" s="34" t="s">
        <v>502</v>
      </c>
      <c r="C257" s="24">
        <f>C258</f>
        <v>80365</v>
      </c>
      <c r="D257" s="24">
        <f>D258</f>
        <v>80365</v>
      </c>
      <c r="E257" s="24">
        <f>E258</f>
        <v>80365</v>
      </c>
      <c r="F257" s="25">
        <f t="shared" si="8"/>
        <v>100</v>
      </c>
      <c r="G257" s="25">
        <f t="shared" si="9"/>
        <v>100</v>
      </c>
      <c r="H257" s="26"/>
      <c r="I257" s="52"/>
      <c r="J257" s="18"/>
      <c r="K257" s="18"/>
      <c r="L257" s="18"/>
      <c r="M257" s="18"/>
      <c r="N257" s="18"/>
      <c r="O257" s="18"/>
      <c r="P257" s="18"/>
      <c r="Q257" s="18"/>
      <c r="R257" s="18"/>
    </row>
    <row r="258" spans="1:18" s="35" customFormat="1" ht="38.25" x14ac:dyDescent="0.2">
      <c r="A258" s="33" t="s">
        <v>503</v>
      </c>
      <c r="B258" s="34" t="s">
        <v>504</v>
      </c>
      <c r="C258" s="24">
        <v>80365</v>
      </c>
      <c r="D258" s="24">
        <v>80365</v>
      </c>
      <c r="E258" s="24">
        <v>80365</v>
      </c>
      <c r="F258" s="25">
        <f t="shared" si="8"/>
        <v>100</v>
      </c>
      <c r="G258" s="25">
        <f t="shared" si="9"/>
        <v>100</v>
      </c>
      <c r="H258" s="26"/>
      <c r="I258" s="52"/>
      <c r="J258" s="18"/>
      <c r="K258" s="18"/>
      <c r="L258" s="18"/>
      <c r="M258" s="18"/>
      <c r="N258" s="18"/>
      <c r="O258" s="18"/>
      <c r="P258" s="18"/>
      <c r="Q258" s="18"/>
      <c r="R258" s="18"/>
    </row>
    <row r="259" spans="1:18" s="35" customFormat="1" ht="63.75" x14ac:dyDescent="0.2">
      <c r="A259" s="33" t="s">
        <v>505</v>
      </c>
      <c r="B259" s="38" t="s">
        <v>506</v>
      </c>
      <c r="C259" s="24">
        <f>C260</f>
        <v>45978.1</v>
      </c>
      <c r="D259" s="24">
        <f>D260</f>
        <v>45978.1</v>
      </c>
      <c r="E259" s="24">
        <f>E260</f>
        <v>45978.1</v>
      </c>
      <c r="F259" s="25">
        <f t="shared" si="8"/>
        <v>100</v>
      </c>
      <c r="G259" s="25">
        <f t="shared" si="9"/>
        <v>100</v>
      </c>
      <c r="H259" s="26"/>
      <c r="I259" s="52"/>
      <c r="J259" s="18"/>
      <c r="K259" s="18"/>
      <c r="L259" s="18"/>
      <c r="M259" s="18"/>
      <c r="N259" s="18"/>
      <c r="O259" s="18"/>
      <c r="P259" s="18"/>
      <c r="Q259" s="18"/>
      <c r="R259" s="18"/>
    </row>
    <row r="260" spans="1:18" s="35" customFormat="1" ht="76.5" x14ac:dyDescent="0.2">
      <c r="A260" s="33" t="s">
        <v>507</v>
      </c>
      <c r="B260" s="38" t="s">
        <v>508</v>
      </c>
      <c r="C260" s="24">
        <v>45978.1</v>
      </c>
      <c r="D260" s="24">
        <v>45978.1</v>
      </c>
      <c r="E260" s="24">
        <v>45978.1</v>
      </c>
      <c r="F260" s="25">
        <f t="shared" si="8"/>
        <v>100</v>
      </c>
      <c r="G260" s="25">
        <f t="shared" si="9"/>
        <v>100</v>
      </c>
      <c r="H260" s="26"/>
      <c r="I260" s="52"/>
      <c r="J260" s="18"/>
      <c r="K260" s="18"/>
      <c r="L260" s="18"/>
      <c r="M260" s="18"/>
      <c r="N260" s="18"/>
      <c r="O260" s="18"/>
      <c r="P260" s="18"/>
      <c r="Q260" s="18"/>
      <c r="R260" s="18"/>
    </row>
    <row r="261" spans="1:18" s="35" customFormat="1" ht="51" x14ac:dyDescent="0.2">
      <c r="A261" s="33" t="s">
        <v>509</v>
      </c>
      <c r="B261" s="34" t="s">
        <v>510</v>
      </c>
      <c r="C261" s="24">
        <f>C262</f>
        <v>48877.8</v>
      </c>
      <c r="D261" s="24">
        <f>D262</f>
        <v>48877.8</v>
      </c>
      <c r="E261" s="24">
        <f>E262</f>
        <v>48877.8</v>
      </c>
      <c r="F261" s="25">
        <f t="shared" si="8"/>
        <v>100</v>
      </c>
      <c r="G261" s="25">
        <f t="shared" si="9"/>
        <v>100</v>
      </c>
      <c r="H261" s="26"/>
      <c r="I261" s="52"/>
      <c r="J261" s="18"/>
      <c r="K261" s="18"/>
      <c r="L261" s="18"/>
      <c r="M261" s="18"/>
      <c r="N261" s="18"/>
      <c r="O261" s="18"/>
      <c r="P261" s="18"/>
      <c r="Q261" s="18"/>
      <c r="R261" s="18"/>
    </row>
    <row r="262" spans="1:18" s="35" customFormat="1" ht="63.75" x14ac:dyDescent="0.2">
      <c r="A262" s="33" t="s">
        <v>511</v>
      </c>
      <c r="B262" s="34" t="s">
        <v>512</v>
      </c>
      <c r="C262" s="24">
        <v>48877.8</v>
      </c>
      <c r="D262" s="24">
        <v>48877.8</v>
      </c>
      <c r="E262" s="24">
        <v>48877.8</v>
      </c>
      <c r="F262" s="25">
        <f t="shared" si="8"/>
        <v>100</v>
      </c>
      <c r="G262" s="25">
        <f t="shared" si="9"/>
        <v>100</v>
      </c>
      <c r="H262" s="26"/>
      <c r="I262" s="52"/>
      <c r="J262" s="18"/>
      <c r="K262" s="18"/>
      <c r="L262" s="18"/>
      <c r="M262" s="18"/>
      <c r="N262" s="18"/>
      <c r="O262" s="18"/>
      <c r="P262" s="18"/>
      <c r="Q262" s="18"/>
      <c r="R262" s="18"/>
    </row>
    <row r="263" spans="1:18" s="35" customFormat="1" ht="25.5" x14ac:dyDescent="0.2">
      <c r="A263" s="33" t="s">
        <v>513</v>
      </c>
      <c r="B263" s="34" t="s">
        <v>514</v>
      </c>
      <c r="C263" s="24">
        <f>C264</f>
        <v>71888.7</v>
      </c>
      <c r="D263" s="24">
        <f>D264</f>
        <v>71888.7</v>
      </c>
      <c r="E263" s="24">
        <f>E264</f>
        <v>69957.7</v>
      </c>
      <c r="F263" s="25">
        <f t="shared" si="8"/>
        <v>97.31390329773663</v>
      </c>
      <c r="G263" s="25">
        <f t="shared" si="9"/>
        <v>97.31390329773663</v>
      </c>
      <c r="H263" s="26"/>
      <c r="I263" s="52"/>
      <c r="J263" s="18"/>
      <c r="K263" s="18"/>
      <c r="L263" s="18"/>
      <c r="M263" s="18"/>
      <c r="N263" s="18"/>
      <c r="O263" s="18"/>
      <c r="P263" s="18"/>
      <c r="Q263" s="18"/>
      <c r="R263" s="18"/>
    </row>
    <row r="264" spans="1:18" s="35" customFormat="1" ht="25.5" x14ac:dyDescent="0.2">
      <c r="A264" s="33" t="s">
        <v>515</v>
      </c>
      <c r="B264" s="34" t="s">
        <v>516</v>
      </c>
      <c r="C264" s="24">
        <v>71888.7</v>
      </c>
      <c r="D264" s="24">
        <v>71888.7</v>
      </c>
      <c r="E264" s="24">
        <v>69957.7</v>
      </c>
      <c r="F264" s="25">
        <f t="shared" si="8"/>
        <v>97.31390329773663</v>
      </c>
      <c r="G264" s="25">
        <f t="shared" si="9"/>
        <v>97.31390329773663</v>
      </c>
      <c r="H264" s="26"/>
      <c r="I264" s="52"/>
      <c r="J264" s="18"/>
      <c r="K264" s="18"/>
      <c r="L264" s="18"/>
      <c r="M264" s="18"/>
      <c r="N264" s="18"/>
      <c r="O264" s="18"/>
      <c r="P264" s="18"/>
      <c r="Q264" s="18"/>
      <c r="R264" s="18"/>
    </row>
    <row r="265" spans="1:18" s="35" customFormat="1" ht="51" x14ac:dyDescent="0.2">
      <c r="A265" s="34" t="s">
        <v>517</v>
      </c>
      <c r="B265" s="38" t="s">
        <v>518</v>
      </c>
      <c r="C265" s="24">
        <f>C266</f>
        <v>7658.8</v>
      </c>
      <c r="D265" s="24">
        <f>D266</f>
        <v>7658.8</v>
      </c>
      <c r="E265" s="24">
        <f>E266</f>
        <v>7429.7</v>
      </c>
      <c r="F265" s="25">
        <f t="shared" si="8"/>
        <v>97.00866976549851</v>
      </c>
      <c r="G265" s="25">
        <f t="shared" si="9"/>
        <v>97.00866976549851</v>
      </c>
      <c r="H265" s="26"/>
      <c r="I265" s="52"/>
      <c r="J265" s="18"/>
      <c r="K265" s="18"/>
      <c r="L265" s="18"/>
      <c r="M265" s="18"/>
      <c r="N265" s="18"/>
      <c r="O265" s="18"/>
      <c r="P265" s="18"/>
      <c r="Q265" s="18"/>
      <c r="R265" s="18"/>
    </row>
    <row r="266" spans="1:18" s="35" customFormat="1" ht="63.75" x14ac:dyDescent="0.2">
      <c r="A266" s="33" t="s">
        <v>519</v>
      </c>
      <c r="B266" s="38" t="s">
        <v>520</v>
      </c>
      <c r="C266" s="24">
        <v>7658.8</v>
      </c>
      <c r="D266" s="24">
        <v>7658.8</v>
      </c>
      <c r="E266" s="24">
        <v>7429.7</v>
      </c>
      <c r="F266" s="25">
        <f t="shared" si="8"/>
        <v>97.00866976549851</v>
      </c>
      <c r="G266" s="25">
        <f t="shared" si="9"/>
        <v>97.00866976549851</v>
      </c>
      <c r="H266" s="26"/>
      <c r="I266" s="52"/>
      <c r="J266" s="18"/>
      <c r="K266" s="18"/>
      <c r="L266" s="18"/>
      <c r="M266" s="18"/>
      <c r="N266" s="18"/>
      <c r="O266" s="18"/>
      <c r="P266" s="18"/>
      <c r="Q266" s="18"/>
      <c r="R266" s="18"/>
    </row>
    <row r="267" spans="1:18" s="35" customFormat="1" ht="25.5" x14ac:dyDescent="0.2">
      <c r="A267" s="33" t="s">
        <v>521</v>
      </c>
      <c r="B267" s="34" t="s">
        <v>522</v>
      </c>
      <c r="C267" s="24">
        <f>C268</f>
        <v>26191</v>
      </c>
      <c r="D267" s="24">
        <f>D268</f>
        <v>26191</v>
      </c>
      <c r="E267" s="24">
        <f>E268</f>
        <v>26191</v>
      </c>
      <c r="F267" s="25">
        <f t="shared" si="8"/>
        <v>100</v>
      </c>
      <c r="G267" s="25">
        <f t="shared" si="9"/>
        <v>100</v>
      </c>
      <c r="H267" s="26"/>
      <c r="I267" s="52"/>
      <c r="J267" s="18"/>
      <c r="K267" s="18"/>
      <c r="L267" s="18"/>
      <c r="M267" s="18"/>
      <c r="N267" s="18"/>
      <c r="O267" s="18"/>
      <c r="P267" s="18"/>
      <c r="Q267" s="18"/>
      <c r="R267" s="18"/>
    </row>
    <row r="268" spans="1:18" s="35" customFormat="1" ht="25.5" x14ac:dyDescent="0.2">
      <c r="A268" s="33" t="s">
        <v>523</v>
      </c>
      <c r="B268" s="34" t="s">
        <v>524</v>
      </c>
      <c r="C268" s="24">
        <v>26191</v>
      </c>
      <c r="D268" s="24">
        <v>26191</v>
      </c>
      <c r="E268" s="24">
        <v>26191</v>
      </c>
      <c r="F268" s="25">
        <f t="shared" si="8"/>
        <v>100</v>
      </c>
      <c r="G268" s="25">
        <f t="shared" si="9"/>
        <v>100</v>
      </c>
      <c r="H268" s="26"/>
      <c r="I268" s="52"/>
      <c r="J268" s="18"/>
      <c r="K268" s="18"/>
      <c r="L268" s="18"/>
      <c r="M268" s="18"/>
      <c r="N268" s="18"/>
      <c r="O268" s="18"/>
      <c r="P268" s="18"/>
      <c r="Q268" s="18"/>
      <c r="R268" s="18"/>
    </row>
    <row r="269" spans="1:18" s="35" customFormat="1" ht="38.25" x14ac:dyDescent="0.2">
      <c r="A269" s="33" t="s">
        <v>525</v>
      </c>
      <c r="B269" s="34" t="s">
        <v>526</v>
      </c>
      <c r="C269" s="24">
        <f>C270</f>
        <v>10579.8</v>
      </c>
      <c r="D269" s="24">
        <f>D270</f>
        <v>10579.8</v>
      </c>
      <c r="E269" s="24">
        <f>E270</f>
        <v>10579.8</v>
      </c>
      <c r="F269" s="25">
        <f t="shared" ref="F269:F332" si="10">IF(C269=0,"-",IF(C269&lt;0,"-",IF(E269&lt;0,"-",IF(E269/C269&gt;2,"в "&amp;ROUND(E269/C269,1)&amp;" раза",E269/C269*100))))</f>
        <v>100</v>
      </c>
      <c r="G269" s="25">
        <f t="shared" si="9"/>
        <v>100</v>
      </c>
      <c r="H269" s="26"/>
      <c r="I269" s="52"/>
      <c r="J269" s="18"/>
      <c r="K269" s="18"/>
      <c r="L269" s="18"/>
      <c r="M269" s="18"/>
      <c r="N269" s="18"/>
      <c r="O269" s="18"/>
      <c r="P269" s="18"/>
      <c r="Q269" s="18"/>
      <c r="R269" s="18"/>
    </row>
    <row r="270" spans="1:18" s="35" customFormat="1" ht="38.25" x14ac:dyDescent="0.2">
      <c r="A270" s="33" t="s">
        <v>527</v>
      </c>
      <c r="B270" s="34" t="s">
        <v>528</v>
      </c>
      <c r="C270" s="24">
        <v>10579.8</v>
      </c>
      <c r="D270" s="24">
        <v>10579.8</v>
      </c>
      <c r="E270" s="24">
        <v>10579.8</v>
      </c>
      <c r="F270" s="25">
        <f t="shared" si="10"/>
        <v>100</v>
      </c>
      <c r="G270" s="25">
        <f t="shared" si="9"/>
        <v>100</v>
      </c>
      <c r="H270" s="26"/>
      <c r="I270" s="52"/>
      <c r="J270" s="18"/>
      <c r="K270" s="18"/>
      <c r="L270" s="18"/>
      <c r="M270" s="18"/>
      <c r="N270" s="18"/>
      <c r="O270" s="18"/>
      <c r="P270" s="18"/>
      <c r="Q270" s="18"/>
      <c r="R270" s="18"/>
    </row>
    <row r="271" spans="1:18" s="35" customFormat="1" ht="38.25" x14ac:dyDescent="0.2">
      <c r="A271" s="33" t="s">
        <v>529</v>
      </c>
      <c r="B271" s="34" t="s">
        <v>530</v>
      </c>
      <c r="C271" s="24">
        <f>C272</f>
        <v>88559.6</v>
      </c>
      <c r="D271" s="24">
        <f>D272</f>
        <v>88559.6</v>
      </c>
      <c r="E271" s="24">
        <f>E272</f>
        <v>81725.5</v>
      </c>
      <c r="F271" s="25">
        <f t="shared" si="10"/>
        <v>92.283050058943346</v>
      </c>
      <c r="G271" s="25">
        <f t="shared" si="9"/>
        <v>92.283050058943346</v>
      </c>
      <c r="H271" s="26"/>
      <c r="I271" s="52"/>
      <c r="J271" s="18"/>
      <c r="K271" s="18"/>
      <c r="L271" s="18"/>
      <c r="M271" s="18"/>
      <c r="N271" s="18"/>
      <c r="O271" s="18"/>
      <c r="P271" s="18"/>
      <c r="Q271" s="18"/>
      <c r="R271" s="18"/>
    </row>
    <row r="272" spans="1:18" s="35" customFormat="1" ht="51" x14ac:dyDescent="0.2">
      <c r="A272" s="33" t="s">
        <v>531</v>
      </c>
      <c r="B272" s="34" t="s">
        <v>532</v>
      </c>
      <c r="C272" s="24">
        <v>88559.6</v>
      </c>
      <c r="D272" s="24">
        <v>88559.6</v>
      </c>
      <c r="E272" s="24">
        <v>81725.5</v>
      </c>
      <c r="F272" s="25">
        <f t="shared" si="10"/>
        <v>92.283050058943346</v>
      </c>
      <c r="G272" s="25">
        <f t="shared" si="9"/>
        <v>92.283050058943346</v>
      </c>
      <c r="H272" s="26"/>
      <c r="I272" s="52"/>
      <c r="J272" s="18"/>
      <c r="K272" s="18"/>
      <c r="L272" s="18"/>
      <c r="M272" s="18"/>
      <c r="N272" s="18"/>
      <c r="O272" s="18"/>
      <c r="P272" s="18"/>
      <c r="Q272" s="18"/>
      <c r="R272" s="18"/>
    </row>
    <row r="273" spans="1:18" s="35" customFormat="1" ht="25.5" x14ac:dyDescent="0.2">
      <c r="A273" s="33" t="s">
        <v>533</v>
      </c>
      <c r="B273" s="34" t="s">
        <v>534</v>
      </c>
      <c r="C273" s="24">
        <f>C274</f>
        <v>14422.2</v>
      </c>
      <c r="D273" s="24">
        <f>D274</f>
        <v>54422.2</v>
      </c>
      <c r="E273" s="24">
        <f>E274</f>
        <v>54388.5</v>
      </c>
      <c r="F273" s="25" t="str">
        <f t="shared" si="10"/>
        <v>в 3,8 раза</v>
      </c>
      <c r="G273" s="25">
        <f t="shared" ref="G273:G336" si="11">IF(D273=0,"-",IF(D273&lt;0,"-",IF(E273&lt;0,"-",IF(E273/D273&gt;2,"в "&amp;ROUND(E273/D273,1)&amp;" раза",E273/D273*100))))</f>
        <v>99.938076740741835</v>
      </c>
      <c r="H273" s="26"/>
      <c r="I273" s="52"/>
      <c r="J273" s="18"/>
      <c r="K273" s="18"/>
      <c r="L273" s="18"/>
      <c r="M273" s="18"/>
      <c r="N273" s="18"/>
      <c r="O273" s="18"/>
      <c r="P273" s="18"/>
      <c r="Q273" s="18"/>
      <c r="R273" s="18"/>
    </row>
    <row r="274" spans="1:18" s="35" customFormat="1" ht="38.25" x14ac:dyDescent="0.2">
      <c r="A274" s="34" t="s">
        <v>535</v>
      </c>
      <c r="B274" s="34" t="s">
        <v>536</v>
      </c>
      <c r="C274" s="24">
        <v>14422.2</v>
      </c>
      <c r="D274" s="24">
        <f>14422.2+40000</f>
        <v>54422.2</v>
      </c>
      <c r="E274" s="24">
        <v>54388.5</v>
      </c>
      <c r="F274" s="25" t="str">
        <f t="shared" si="10"/>
        <v>в 3,8 раза</v>
      </c>
      <c r="G274" s="25">
        <f t="shared" si="11"/>
        <v>99.938076740741835</v>
      </c>
      <c r="H274" s="26"/>
      <c r="I274" s="52"/>
      <c r="J274" s="18"/>
      <c r="K274" s="18"/>
      <c r="L274" s="18"/>
      <c r="M274" s="18"/>
      <c r="N274" s="18"/>
      <c r="O274" s="18"/>
      <c r="P274" s="18"/>
      <c r="Q274" s="18"/>
      <c r="R274" s="18"/>
    </row>
    <row r="275" spans="1:18" s="35" customFormat="1" ht="38.25" x14ac:dyDescent="0.2">
      <c r="A275" s="34" t="s">
        <v>537</v>
      </c>
      <c r="B275" s="34" t="s">
        <v>538</v>
      </c>
      <c r="C275" s="24">
        <f>C276</f>
        <v>25000</v>
      </c>
      <c r="D275" s="24">
        <f>D276</f>
        <v>25000</v>
      </c>
      <c r="E275" s="24">
        <f>E276</f>
        <v>24806</v>
      </c>
      <c r="F275" s="25">
        <f t="shared" si="10"/>
        <v>99.224000000000004</v>
      </c>
      <c r="G275" s="25">
        <f t="shared" si="11"/>
        <v>99.224000000000004</v>
      </c>
      <c r="H275" s="26"/>
      <c r="I275" s="52"/>
      <c r="J275" s="18"/>
      <c r="K275" s="18"/>
      <c r="L275" s="18"/>
      <c r="M275" s="18"/>
      <c r="N275" s="18"/>
      <c r="O275" s="18"/>
      <c r="P275" s="18"/>
      <c r="Q275" s="18"/>
      <c r="R275" s="18"/>
    </row>
    <row r="276" spans="1:18" s="35" customFormat="1" ht="51" x14ac:dyDescent="0.2">
      <c r="A276" s="34" t="s">
        <v>539</v>
      </c>
      <c r="B276" s="34" t="s">
        <v>540</v>
      </c>
      <c r="C276" s="24">
        <v>25000</v>
      </c>
      <c r="D276" s="24">
        <v>25000</v>
      </c>
      <c r="E276" s="24">
        <v>24806</v>
      </c>
      <c r="F276" s="25">
        <f t="shared" si="10"/>
        <v>99.224000000000004</v>
      </c>
      <c r="G276" s="25">
        <f t="shared" si="11"/>
        <v>99.224000000000004</v>
      </c>
      <c r="H276" s="26"/>
      <c r="I276" s="52"/>
      <c r="J276" s="18"/>
      <c r="K276" s="18"/>
      <c r="L276" s="18"/>
      <c r="M276" s="18"/>
      <c r="N276" s="18"/>
      <c r="O276" s="18"/>
      <c r="P276" s="18"/>
      <c r="Q276" s="18"/>
      <c r="R276" s="18"/>
    </row>
    <row r="277" spans="1:18" s="35" customFormat="1" ht="38.25" x14ac:dyDescent="0.2">
      <c r="A277" s="34" t="s">
        <v>541</v>
      </c>
      <c r="B277" s="34" t="s">
        <v>542</v>
      </c>
      <c r="C277" s="24">
        <f>C278</f>
        <v>200961.8</v>
      </c>
      <c r="D277" s="24">
        <f>D278</f>
        <v>200961.8</v>
      </c>
      <c r="E277" s="24">
        <f>E278</f>
        <v>198213.3</v>
      </c>
      <c r="F277" s="25">
        <f t="shared" si="10"/>
        <v>98.632327138789563</v>
      </c>
      <c r="G277" s="25">
        <f t="shared" si="11"/>
        <v>98.632327138789563</v>
      </c>
      <c r="H277" s="26"/>
      <c r="I277" s="52"/>
      <c r="J277" s="18"/>
      <c r="K277" s="18"/>
      <c r="L277" s="18"/>
      <c r="M277" s="18"/>
      <c r="N277" s="18"/>
      <c r="O277" s="18"/>
      <c r="P277" s="18"/>
      <c r="Q277" s="18"/>
      <c r="R277" s="18"/>
    </row>
    <row r="278" spans="1:18" s="35" customFormat="1" ht="51" x14ac:dyDescent="0.2">
      <c r="A278" s="34" t="s">
        <v>543</v>
      </c>
      <c r="B278" s="34" t="s">
        <v>544</v>
      </c>
      <c r="C278" s="24">
        <v>200961.8</v>
      </c>
      <c r="D278" s="24">
        <v>200961.8</v>
      </c>
      <c r="E278" s="24">
        <v>198213.3</v>
      </c>
      <c r="F278" s="25">
        <f t="shared" si="10"/>
        <v>98.632327138789563</v>
      </c>
      <c r="G278" s="25">
        <f t="shared" si="11"/>
        <v>98.632327138789563</v>
      </c>
      <c r="H278" s="26"/>
      <c r="I278" s="52"/>
      <c r="J278" s="18"/>
      <c r="K278" s="18"/>
      <c r="L278" s="18"/>
      <c r="M278" s="18"/>
      <c r="N278" s="18"/>
      <c r="O278" s="18"/>
      <c r="P278" s="18"/>
      <c r="Q278" s="18"/>
      <c r="R278" s="18"/>
    </row>
    <row r="279" spans="1:18" s="35" customFormat="1" ht="63.75" x14ac:dyDescent="0.2">
      <c r="A279" s="34" t="s">
        <v>545</v>
      </c>
      <c r="B279" s="34" t="s">
        <v>546</v>
      </c>
      <c r="C279" s="24">
        <f>C280</f>
        <v>263404.3</v>
      </c>
      <c r="D279" s="24">
        <f>D280</f>
        <v>263404.3</v>
      </c>
      <c r="E279" s="24">
        <f>E280</f>
        <v>263398.5</v>
      </c>
      <c r="F279" s="25">
        <f t="shared" si="10"/>
        <v>99.99779806176285</v>
      </c>
      <c r="G279" s="25">
        <f t="shared" si="11"/>
        <v>99.99779806176285</v>
      </c>
      <c r="H279" s="26"/>
      <c r="I279" s="52"/>
      <c r="J279" s="18"/>
      <c r="K279" s="18"/>
      <c r="L279" s="18"/>
      <c r="M279" s="18"/>
      <c r="N279" s="18"/>
      <c r="O279" s="18"/>
      <c r="P279" s="18"/>
      <c r="Q279" s="18"/>
      <c r="R279" s="18"/>
    </row>
    <row r="280" spans="1:18" s="35" customFormat="1" ht="63.75" x14ac:dyDescent="0.2">
      <c r="A280" s="34" t="s">
        <v>547</v>
      </c>
      <c r="B280" s="34" t="s">
        <v>548</v>
      </c>
      <c r="C280" s="24">
        <v>263404.3</v>
      </c>
      <c r="D280" s="24">
        <v>263404.3</v>
      </c>
      <c r="E280" s="24">
        <v>263398.5</v>
      </c>
      <c r="F280" s="25">
        <f t="shared" si="10"/>
        <v>99.99779806176285</v>
      </c>
      <c r="G280" s="25">
        <f t="shared" si="11"/>
        <v>99.99779806176285</v>
      </c>
      <c r="H280" s="26"/>
      <c r="I280" s="52"/>
      <c r="J280" s="18"/>
      <c r="K280" s="18"/>
      <c r="L280" s="18"/>
      <c r="M280" s="18"/>
      <c r="N280" s="18"/>
      <c r="O280" s="18"/>
      <c r="P280" s="18"/>
      <c r="Q280" s="18"/>
      <c r="R280" s="18"/>
    </row>
    <row r="281" spans="1:18" s="35" customFormat="1" ht="25.5" x14ac:dyDescent="0.2">
      <c r="A281" s="34" t="s">
        <v>549</v>
      </c>
      <c r="B281" s="34" t="s">
        <v>550</v>
      </c>
      <c r="C281" s="24">
        <f>C282</f>
        <v>31135</v>
      </c>
      <c r="D281" s="24">
        <f>D282</f>
        <v>31134.799999999999</v>
      </c>
      <c r="E281" s="24">
        <f>E282</f>
        <v>31134.799999999999</v>
      </c>
      <c r="F281" s="25">
        <f t="shared" si="10"/>
        <v>99.999357636100854</v>
      </c>
      <c r="G281" s="25">
        <f t="shared" si="11"/>
        <v>100</v>
      </c>
      <c r="H281" s="26"/>
      <c r="I281" s="52"/>
      <c r="J281" s="18"/>
      <c r="K281" s="18"/>
      <c r="L281" s="18"/>
      <c r="M281" s="18"/>
      <c r="N281" s="18"/>
      <c r="O281" s="18"/>
      <c r="P281" s="18"/>
      <c r="Q281" s="18"/>
      <c r="R281" s="18"/>
    </row>
    <row r="282" spans="1:18" s="35" customFormat="1" ht="38.25" x14ac:dyDescent="0.2">
      <c r="A282" s="34" t="s">
        <v>551</v>
      </c>
      <c r="B282" s="34" t="s">
        <v>552</v>
      </c>
      <c r="C282" s="24">
        <v>31135</v>
      </c>
      <c r="D282" s="24">
        <f>31135-0.2</f>
        <v>31134.799999999999</v>
      </c>
      <c r="E282" s="24">
        <v>31134.799999999999</v>
      </c>
      <c r="F282" s="25">
        <f t="shared" si="10"/>
        <v>99.999357636100854</v>
      </c>
      <c r="G282" s="25">
        <f t="shared" si="11"/>
        <v>100</v>
      </c>
      <c r="H282" s="26"/>
      <c r="I282" s="52"/>
      <c r="J282" s="18"/>
      <c r="K282" s="18"/>
      <c r="L282" s="18"/>
      <c r="M282" s="18"/>
      <c r="N282" s="18"/>
      <c r="O282" s="18"/>
      <c r="P282" s="18"/>
      <c r="Q282" s="18"/>
      <c r="R282" s="18"/>
    </row>
    <row r="283" spans="1:18" s="35" customFormat="1" ht="25.5" x14ac:dyDescent="0.2">
      <c r="A283" s="34" t="s">
        <v>553</v>
      </c>
      <c r="B283" s="34" t="s">
        <v>554</v>
      </c>
      <c r="C283" s="24">
        <f>C284</f>
        <v>16595.2</v>
      </c>
      <c r="D283" s="24">
        <f>D284</f>
        <v>16595.2</v>
      </c>
      <c r="E283" s="24">
        <f>E284</f>
        <v>16595.2</v>
      </c>
      <c r="F283" s="25">
        <f t="shared" si="10"/>
        <v>100</v>
      </c>
      <c r="G283" s="25">
        <f t="shared" si="11"/>
        <v>100</v>
      </c>
      <c r="H283" s="26"/>
      <c r="I283" s="52"/>
      <c r="J283" s="18"/>
      <c r="K283" s="18"/>
      <c r="L283" s="18"/>
      <c r="M283" s="18"/>
      <c r="N283" s="18"/>
      <c r="O283" s="18"/>
      <c r="P283" s="18"/>
      <c r="Q283" s="18"/>
      <c r="R283" s="18"/>
    </row>
    <row r="284" spans="1:18" s="35" customFormat="1" ht="25.5" x14ac:dyDescent="0.2">
      <c r="A284" s="34" t="s">
        <v>555</v>
      </c>
      <c r="B284" s="34" t="s">
        <v>556</v>
      </c>
      <c r="C284" s="24">
        <v>16595.2</v>
      </c>
      <c r="D284" s="24">
        <v>16595.2</v>
      </c>
      <c r="E284" s="24">
        <v>16595.2</v>
      </c>
      <c r="F284" s="25">
        <f t="shared" si="10"/>
        <v>100</v>
      </c>
      <c r="G284" s="25">
        <f t="shared" si="11"/>
        <v>100</v>
      </c>
      <c r="H284" s="26"/>
      <c r="I284" s="52"/>
      <c r="J284" s="18"/>
      <c r="K284" s="18"/>
      <c r="L284" s="18"/>
      <c r="M284" s="18"/>
      <c r="N284" s="18"/>
      <c r="O284" s="18"/>
      <c r="P284" s="18"/>
      <c r="Q284" s="18"/>
      <c r="R284" s="18"/>
    </row>
    <row r="285" spans="1:18" s="35" customFormat="1" ht="102" x14ac:dyDescent="0.2">
      <c r="A285" s="34" t="s">
        <v>557</v>
      </c>
      <c r="B285" s="34" t="s">
        <v>558</v>
      </c>
      <c r="C285" s="24">
        <f>C286</f>
        <v>1209.0999999999999</v>
      </c>
      <c r="D285" s="24">
        <f>D286</f>
        <v>1209.0999999999999</v>
      </c>
      <c r="E285" s="24">
        <f>E286</f>
        <v>1209.0999999999999</v>
      </c>
      <c r="F285" s="25">
        <f t="shared" si="10"/>
        <v>100</v>
      </c>
      <c r="G285" s="25">
        <f t="shared" si="11"/>
        <v>100</v>
      </c>
      <c r="H285" s="26"/>
      <c r="I285" s="52"/>
      <c r="J285" s="18"/>
      <c r="K285" s="18"/>
      <c r="L285" s="18"/>
      <c r="M285" s="18"/>
      <c r="N285" s="18"/>
      <c r="O285" s="18"/>
      <c r="P285" s="18"/>
      <c r="Q285" s="18"/>
      <c r="R285" s="18"/>
    </row>
    <row r="286" spans="1:18" s="35" customFormat="1" ht="114.75" x14ac:dyDescent="0.2">
      <c r="A286" s="34" t="s">
        <v>559</v>
      </c>
      <c r="B286" s="34" t="s">
        <v>560</v>
      </c>
      <c r="C286" s="24">
        <v>1209.0999999999999</v>
      </c>
      <c r="D286" s="24">
        <v>1209.0999999999999</v>
      </c>
      <c r="E286" s="24">
        <v>1209.0999999999999</v>
      </c>
      <c r="F286" s="25">
        <f t="shared" si="10"/>
        <v>100</v>
      </c>
      <c r="G286" s="25">
        <f t="shared" si="11"/>
        <v>100</v>
      </c>
      <c r="H286" s="26"/>
      <c r="I286" s="52"/>
      <c r="J286" s="18"/>
      <c r="K286" s="18"/>
      <c r="L286" s="18"/>
      <c r="M286" s="18"/>
      <c r="N286" s="18"/>
      <c r="O286" s="18"/>
      <c r="P286" s="18"/>
      <c r="Q286" s="18"/>
      <c r="R286" s="18"/>
    </row>
    <row r="287" spans="1:18" s="35" customFormat="1" ht="51" x14ac:dyDescent="0.2">
      <c r="A287" s="34" t="s">
        <v>561</v>
      </c>
      <c r="B287" s="34" t="s">
        <v>562</v>
      </c>
      <c r="C287" s="24">
        <f>C288</f>
        <v>30654.799999999999</v>
      </c>
      <c r="D287" s="24">
        <f>D288</f>
        <v>30654.799999999999</v>
      </c>
      <c r="E287" s="24">
        <f>E288</f>
        <v>30654.799999999999</v>
      </c>
      <c r="F287" s="25">
        <f t="shared" si="10"/>
        <v>100</v>
      </c>
      <c r="G287" s="25">
        <f t="shared" si="11"/>
        <v>100</v>
      </c>
      <c r="H287" s="26"/>
      <c r="I287" s="52"/>
      <c r="J287" s="18"/>
      <c r="K287" s="18"/>
      <c r="L287" s="18"/>
      <c r="M287" s="18"/>
      <c r="N287" s="18"/>
      <c r="O287" s="18"/>
      <c r="P287" s="18"/>
      <c r="Q287" s="18"/>
      <c r="R287" s="18"/>
    </row>
    <row r="288" spans="1:18" s="35" customFormat="1" ht="63.75" x14ac:dyDescent="0.2">
      <c r="A288" s="34" t="s">
        <v>563</v>
      </c>
      <c r="B288" s="34" t="s">
        <v>564</v>
      </c>
      <c r="C288" s="24">
        <v>30654.799999999999</v>
      </c>
      <c r="D288" s="24">
        <v>30654.799999999999</v>
      </c>
      <c r="E288" s="24">
        <v>30654.799999999999</v>
      </c>
      <c r="F288" s="25">
        <f t="shared" si="10"/>
        <v>100</v>
      </c>
      <c r="G288" s="25">
        <f t="shared" si="11"/>
        <v>100</v>
      </c>
      <c r="H288" s="26"/>
      <c r="I288" s="52"/>
      <c r="J288" s="18"/>
      <c r="K288" s="18"/>
      <c r="L288" s="18"/>
      <c r="M288" s="18"/>
      <c r="N288" s="18"/>
      <c r="O288" s="18"/>
      <c r="P288" s="18"/>
      <c r="Q288" s="18"/>
      <c r="R288" s="18"/>
    </row>
    <row r="289" spans="1:18" s="35" customFormat="1" ht="63.75" x14ac:dyDescent="0.2">
      <c r="A289" s="34" t="s">
        <v>565</v>
      </c>
      <c r="B289" s="34" t="s">
        <v>566</v>
      </c>
      <c r="C289" s="24">
        <v>3200</v>
      </c>
      <c r="D289" s="24">
        <v>3200</v>
      </c>
      <c r="E289" s="24">
        <v>3200</v>
      </c>
      <c r="F289" s="25">
        <f t="shared" si="10"/>
        <v>100</v>
      </c>
      <c r="G289" s="25">
        <f t="shared" si="11"/>
        <v>100</v>
      </c>
      <c r="H289" s="26"/>
      <c r="I289" s="52"/>
      <c r="J289" s="18"/>
      <c r="K289" s="18"/>
      <c r="L289" s="18"/>
      <c r="M289" s="18"/>
      <c r="N289" s="18"/>
      <c r="O289" s="18"/>
      <c r="P289" s="18"/>
      <c r="Q289" s="18"/>
      <c r="R289" s="18"/>
    </row>
    <row r="290" spans="1:18" s="35" customFormat="1" ht="25.5" x14ac:dyDescent="0.2">
      <c r="A290" s="34" t="s">
        <v>567</v>
      </c>
      <c r="B290" s="34" t="s">
        <v>568</v>
      </c>
      <c r="C290" s="24">
        <f>C291</f>
        <v>3534.3</v>
      </c>
      <c r="D290" s="24">
        <f>D291</f>
        <v>3534.3</v>
      </c>
      <c r="E290" s="24">
        <f>E291</f>
        <v>3534.3</v>
      </c>
      <c r="F290" s="25">
        <f t="shared" si="10"/>
        <v>100</v>
      </c>
      <c r="G290" s="25">
        <f t="shared" si="11"/>
        <v>100</v>
      </c>
      <c r="H290" s="26"/>
      <c r="I290" s="52"/>
      <c r="J290" s="18"/>
      <c r="K290" s="18"/>
      <c r="L290" s="18"/>
      <c r="M290" s="18"/>
      <c r="N290" s="18"/>
      <c r="O290" s="18"/>
      <c r="P290" s="18"/>
      <c r="Q290" s="18"/>
      <c r="R290" s="18"/>
    </row>
    <row r="291" spans="1:18" s="35" customFormat="1" ht="25.5" x14ac:dyDescent="0.2">
      <c r="A291" s="34" t="s">
        <v>569</v>
      </c>
      <c r="B291" s="34" t="s">
        <v>570</v>
      </c>
      <c r="C291" s="24">
        <v>3534.3</v>
      </c>
      <c r="D291" s="24">
        <v>3534.3</v>
      </c>
      <c r="E291" s="24">
        <v>3534.3</v>
      </c>
      <c r="F291" s="25">
        <f t="shared" si="10"/>
        <v>100</v>
      </c>
      <c r="G291" s="25">
        <f t="shared" si="11"/>
        <v>100</v>
      </c>
      <c r="H291" s="26"/>
      <c r="I291" s="52"/>
      <c r="J291" s="18"/>
      <c r="K291" s="18"/>
      <c r="L291" s="18"/>
      <c r="M291" s="18"/>
      <c r="N291" s="18"/>
      <c r="O291" s="18"/>
      <c r="P291" s="18"/>
      <c r="Q291" s="18"/>
      <c r="R291" s="18"/>
    </row>
    <row r="292" spans="1:18" s="35" customFormat="1" ht="51" x14ac:dyDescent="0.2">
      <c r="A292" s="34" t="s">
        <v>571</v>
      </c>
      <c r="B292" s="38" t="s">
        <v>572</v>
      </c>
      <c r="C292" s="24">
        <f>C293</f>
        <v>15582</v>
      </c>
      <c r="D292" s="24">
        <f>D293</f>
        <v>15582</v>
      </c>
      <c r="E292" s="24">
        <f>E293</f>
        <v>15427.3</v>
      </c>
      <c r="F292" s="25">
        <f t="shared" si="10"/>
        <v>99.007187780772682</v>
      </c>
      <c r="G292" s="25">
        <f t="shared" si="11"/>
        <v>99.007187780772682</v>
      </c>
      <c r="H292" s="26"/>
      <c r="I292" s="52"/>
      <c r="J292" s="18"/>
      <c r="K292" s="18"/>
      <c r="L292" s="18"/>
      <c r="M292" s="18"/>
      <c r="N292" s="18"/>
      <c r="O292" s="18"/>
      <c r="P292" s="18"/>
      <c r="Q292" s="18"/>
      <c r="R292" s="18"/>
    </row>
    <row r="293" spans="1:18" s="35" customFormat="1" ht="51" x14ac:dyDescent="0.2">
      <c r="A293" s="34" t="s">
        <v>573</v>
      </c>
      <c r="B293" s="38" t="s">
        <v>574</v>
      </c>
      <c r="C293" s="24">
        <v>15582</v>
      </c>
      <c r="D293" s="24">
        <v>15582</v>
      </c>
      <c r="E293" s="24">
        <v>15427.3</v>
      </c>
      <c r="F293" s="25">
        <f t="shared" si="10"/>
        <v>99.007187780772682</v>
      </c>
      <c r="G293" s="25">
        <f t="shared" si="11"/>
        <v>99.007187780772682</v>
      </c>
      <c r="H293" s="26"/>
      <c r="I293" s="52"/>
      <c r="J293" s="18"/>
      <c r="K293" s="18"/>
      <c r="L293" s="18"/>
      <c r="M293" s="18"/>
      <c r="N293" s="18"/>
      <c r="O293" s="18"/>
      <c r="P293" s="18"/>
      <c r="Q293" s="18"/>
      <c r="R293" s="18"/>
    </row>
    <row r="294" spans="1:18" s="35" customFormat="1" ht="51" x14ac:dyDescent="0.2">
      <c r="A294" s="34" t="s">
        <v>575</v>
      </c>
      <c r="B294" s="34" t="s">
        <v>576</v>
      </c>
      <c r="C294" s="24">
        <f>C295</f>
        <v>1216.8</v>
      </c>
      <c r="D294" s="24">
        <f>D295</f>
        <v>1216.8</v>
      </c>
      <c r="E294" s="24">
        <f>E295</f>
        <v>1216.8</v>
      </c>
      <c r="F294" s="25">
        <f t="shared" si="10"/>
        <v>100</v>
      </c>
      <c r="G294" s="25">
        <f t="shared" si="11"/>
        <v>100</v>
      </c>
      <c r="H294" s="26"/>
      <c r="I294" s="52"/>
      <c r="J294" s="18"/>
      <c r="K294" s="18"/>
      <c r="L294" s="18"/>
      <c r="M294" s="18"/>
      <c r="N294" s="18"/>
      <c r="O294" s="18"/>
      <c r="P294" s="18"/>
      <c r="Q294" s="18"/>
      <c r="R294" s="18"/>
    </row>
    <row r="295" spans="1:18" s="35" customFormat="1" ht="63.75" x14ac:dyDescent="0.2">
      <c r="A295" s="34" t="s">
        <v>577</v>
      </c>
      <c r="B295" s="34" t="s">
        <v>578</v>
      </c>
      <c r="C295" s="24">
        <v>1216.8</v>
      </c>
      <c r="D295" s="24">
        <v>1216.8</v>
      </c>
      <c r="E295" s="24">
        <v>1216.8</v>
      </c>
      <c r="F295" s="25">
        <f t="shared" si="10"/>
        <v>100</v>
      </c>
      <c r="G295" s="25">
        <f t="shared" si="11"/>
        <v>100</v>
      </c>
      <c r="H295" s="26"/>
      <c r="I295" s="52"/>
      <c r="J295" s="18"/>
      <c r="K295" s="18"/>
      <c r="L295" s="18"/>
      <c r="M295" s="18"/>
      <c r="N295" s="18"/>
      <c r="O295" s="18"/>
      <c r="P295" s="18"/>
      <c r="Q295" s="18"/>
      <c r="R295" s="18"/>
    </row>
    <row r="296" spans="1:18" s="39" customFormat="1" ht="25.5" x14ac:dyDescent="0.2">
      <c r="A296" s="34" t="s">
        <v>579</v>
      </c>
      <c r="B296" s="34" t="s">
        <v>580</v>
      </c>
      <c r="C296" s="24">
        <f>C297</f>
        <v>589588.69999999995</v>
      </c>
      <c r="D296" s="24">
        <f>D297</f>
        <v>673479</v>
      </c>
      <c r="E296" s="24">
        <f>E297</f>
        <v>673479</v>
      </c>
      <c r="F296" s="25">
        <f t="shared" si="10"/>
        <v>114.22861394731616</v>
      </c>
      <c r="G296" s="25">
        <f t="shared" si="11"/>
        <v>100</v>
      </c>
      <c r="H296" s="26"/>
      <c r="I296" s="52"/>
      <c r="J296" s="18"/>
      <c r="K296" s="18"/>
      <c r="L296" s="18"/>
      <c r="M296" s="18"/>
      <c r="N296" s="18"/>
      <c r="O296" s="18"/>
      <c r="P296" s="18"/>
      <c r="Q296" s="18"/>
      <c r="R296" s="18"/>
    </row>
    <row r="297" spans="1:18" s="39" customFormat="1" ht="38.25" x14ac:dyDescent="0.2">
      <c r="A297" s="34" t="s">
        <v>581</v>
      </c>
      <c r="B297" s="34" t="s">
        <v>582</v>
      </c>
      <c r="C297" s="24">
        <v>589588.69999999995</v>
      </c>
      <c r="D297" s="24">
        <f>589588.7+166179.5-82289.2</f>
        <v>673479</v>
      </c>
      <c r="E297" s="24">
        <v>673479</v>
      </c>
      <c r="F297" s="25">
        <f t="shared" si="10"/>
        <v>114.22861394731616</v>
      </c>
      <c r="G297" s="25">
        <f t="shared" si="11"/>
        <v>100</v>
      </c>
      <c r="H297" s="26"/>
      <c r="I297" s="52"/>
      <c r="J297" s="18"/>
      <c r="K297" s="18"/>
      <c r="L297" s="18"/>
      <c r="M297" s="18"/>
      <c r="N297" s="18"/>
      <c r="O297" s="18"/>
      <c r="P297" s="18"/>
      <c r="Q297" s="18"/>
      <c r="R297" s="18"/>
    </row>
    <row r="298" spans="1:18" s="39" customFormat="1" ht="51" x14ac:dyDescent="0.2">
      <c r="A298" s="34" t="s">
        <v>583</v>
      </c>
      <c r="B298" s="34" t="s">
        <v>584</v>
      </c>
      <c r="C298" s="24">
        <f>C299</f>
        <v>86248</v>
      </c>
      <c r="D298" s="24">
        <f>D299</f>
        <v>86248</v>
      </c>
      <c r="E298" s="24">
        <f>E299</f>
        <v>84314.4</v>
      </c>
      <c r="F298" s="25">
        <f t="shared" si="10"/>
        <v>97.758092941285597</v>
      </c>
      <c r="G298" s="25">
        <f t="shared" si="11"/>
        <v>97.758092941285597</v>
      </c>
      <c r="H298" s="26"/>
      <c r="I298" s="52"/>
      <c r="J298" s="18"/>
      <c r="K298" s="18"/>
      <c r="L298" s="18"/>
      <c r="M298" s="18"/>
      <c r="N298" s="18"/>
      <c r="O298" s="18"/>
      <c r="P298" s="18"/>
      <c r="Q298" s="18"/>
      <c r="R298" s="18"/>
    </row>
    <row r="299" spans="1:18" s="39" customFormat="1" ht="63.75" x14ac:dyDescent="0.2">
      <c r="A299" s="34" t="s">
        <v>585</v>
      </c>
      <c r="B299" s="34" t="s">
        <v>586</v>
      </c>
      <c r="C299" s="24">
        <v>86248</v>
      </c>
      <c r="D299" s="24">
        <v>86248</v>
      </c>
      <c r="E299" s="24">
        <v>84314.4</v>
      </c>
      <c r="F299" s="25">
        <f t="shared" si="10"/>
        <v>97.758092941285597</v>
      </c>
      <c r="G299" s="25">
        <f t="shared" si="11"/>
        <v>97.758092941285597</v>
      </c>
      <c r="H299" s="26"/>
      <c r="I299" s="52"/>
      <c r="J299" s="18"/>
      <c r="K299" s="18"/>
      <c r="L299" s="18"/>
      <c r="M299" s="18"/>
      <c r="N299" s="18"/>
      <c r="O299" s="18"/>
      <c r="P299" s="18"/>
      <c r="Q299" s="18"/>
      <c r="R299" s="18"/>
    </row>
    <row r="300" spans="1:18" s="39" customFormat="1" ht="51" x14ac:dyDescent="0.2">
      <c r="A300" s="34" t="s">
        <v>587</v>
      </c>
      <c r="B300" s="34" t="s">
        <v>588</v>
      </c>
      <c r="C300" s="24">
        <f>C301</f>
        <v>11146.800000000003</v>
      </c>
      <c r="D300" s="24">
        <f>D301</f>
        <v>11146.800000000003</v>
      </c>
      <c r="E300" s="24">
        <f>E301</f>
        <v>11146.8</v>
      </c>
      <c r="F300" s="25">
        <f t="shared" si="10"/>
        <v>99.999999999999972</v>
      </c>
      <c r="G300" s="25">
        <f t="shared" si="11"/>
        <v>99.999999999999972</v>
      </c>
      <c r="H300" s="26"/>
      <c r="I300" s="52"/>
      <c r="J300" s="18"/>
      <c r="K300" s="18"/>
      <c r="L300" s="18"/>
      <c r="M300" s="18"/>
      <c r="N300" s="18"/>
      <c r="O300" s="18"/>
      <c r="P300" s="18"/>
      <c r="Q300" s="18"/>
      <c r="R300" s="18"/>
    </row>
    <row r="301" spans="1:18" s="39" customFormat="1" ht="63.75" x14ac:dyDescent="0.2">
      <c r="A301" s="34" t="s">
        <v>589</v>
      </c>
      <c r="B301" s="34" t="s">
        <v>590</v>
      </c>
      <c r="C301" s="24">
        <v>11146.800000000003</v>
      </c>
      <c r="D301" s="24">
        <v>11146.800000000003</v>
      </c>
      <c r="E301" s="24">
        <v>11146.8</v>
      </c>
      <c r="F301" s="25">
        <f t="shared" si="10"/>
        <v>99.999999999999972</v>
      </c>
      <c r="G301" s="25">
        <f t="shared" si="11"/>
        <v>99.999999999999972</v>
      </c>
      <c r="H301" s="26"/>
      <c r="I301" s="52"/>
      <c r="J301" s="18"/>
      <c r="K301" s="18"/>
      <c r="L301" s="18"/>
      <c r="M301" s="18"/>
      <c r="N301" s="18"/>
      <c r="O301" s="18"/>
      <c r="P301" s="18"/>
      <c r="Q301" s="18"/>
      <c r="R301" s="18"/>
    </row>
    <row r="302" spans="1:18" s="35" customFormat="1" ht="63.75" x14ac:dyDescent="0.2">
      <c r="A302" s="33" t="s">
        <v>591</v>
      </c>
      <c r="B302" s="34" t="s">
        <v>592</v>
      </c>
      <c r="C302" s="24">
        <v>10480.799999999999</v>
      </c>
      <c r="D302" s="24">
        <v>10480.799999999999</v>
      </c>
      <c r="E302" s="24">
        <v>10480.799999999999</v>
      </c>
      <c r="F302" s="25">
        <f t="shared" si="10"/>
        <v>100</v>
      </c>
      <c r="G302" s="25">
        <f t="shared" si="11"/>
        <v>100</v>
      </c>
      <c r="H302" s="26"/>
      <c r="I302" s="52"/>
      <c r="J302" s="18"/>
      <c r="K302" s="18"/>
      <c r="L302" s="18"/>
      <c r="M302" s="18"/>
      <c r="N302" s="18"/>
      <c r="O302" s="18"/>
      <c r="P302" s="18"/>
      <c r="Q302" s="18"/>
      <c r="R302" s="18"/>
    </row>
    <row r="303" spans="1:18" s="35" customFormat="1" ht="51" x14ac:dyDescent="0.2">
      <c r="A303" s="33" t="s">
        <v>593</v>
      </c>
      <c r="B303" s="34" t="s">
        <v>594</v>
      </c>
      <c r="C303" s="24">
        <f>C304</f>
        <v>317329.8</v>
      </c>
      <c r="D303" s="24">
        <f>D304</f>
        <v>317329.8</v>
      </c>
      <c r="E303" s="24">
        <f>E304</f>
        <v>317329.8</v>
      </c>
      <c r="F303" s="25">
        <f t="shared" si="10"/>
        <v>100</v>
      </c>
      <c r="G303" s="25">
        <f t="shared" si="11"/>
        <v>100</v>
      </c>
      <c r="H303" s="26"/>
      <c r="I303" s="52"/>
      <c r="J303" s="18"/>
      <c r="K303" s="18"/>
      <c r="L303" s="18"/>
      <c r="M303" s="18"/>
      <c r="N303" s="18"/>
      <c r="O303" s="18"/>
      <c r="P303" s="18"/>
      <c r="Q303" s="18"/>
      <c r="R303" s="18"/>
    </row>
    <row r="304" spans="1:18" s="35" customFormat="1" ht="51" x14ac:dyDescent="0.2">
      <c r="A304" s="33" t="s">
        <v>595</v>
      </c>
      <c r="B304" s="34" t="s">
        <v>596</v>
      </c>
      <c r="C304" s="24">
        <v>317329.8</v>
      </c>
      <c r="D304" s="24">
        <v>317329.8</v>
      </c>
      <c r="E304" s="24">
        <v>317329.8</v>
      </c>
      <c r="F304" s="25">
        <f t="shared" si="10"/>
        <v>100</v>
      </c>
      <c r="G304" s="25">
        <f t="shared" si="11"/>
        <v>100</v>
      </c>
      <c r="H304" s="26"/>
      <c r="I304" s="52"/>
      <c r="J304" s="18"/>
      <c r="K304" s="18"/>
      <c r="L304" s="18"/>
      <c r="M304" s="18"/>
      <c r="N304" s="18"/>
      <c r="O304" s="18"/>
      <c r="P304" s="18"/>
      <c r="Q304" s="18"/>
      <c r="R304" s="18"/>
    </row>
    <row r="305" spans="1:18" s="35" customFormat="1" ht="63.75" x14ac:dyDescent="0.2">
      <c r="A305" s="33" t="s">
        <v>597</v>
      </c>
      <c r="B305" s="34" t="s">
        <v>598</v>
      </c>
      <c r="C305" s="24">
        <f>C306</f>
        <v>6369.2</v>
      </c>
      <c r="D305" s="24">
        <f>D306</f>
        <v>6369.2</v>
      </c>
      <c r="E305" s="24">
        <f>E306</f>
        <v>6369.2</v>
      </c>
      <c r="F305" s="25">
        <f t="shared" si="10"/>
        <v>100</v>
      </c>
      <c r="G305" s="25">
        <f t="shared" si="11"/>
        <v>100</v>
      </c>
      <c r="H305" s="26"/>
      <c r="I305" s="52"/>
      <c r="J305" s="18"/>
      <c r="K305" s="18"/>
      <c r="L305" s="18"/>
      <c r="M305" s="18"/>
      <c r="N305" s="18"/>
      <c r="O305" s="18"/>
      <c r="P305" s="18"/>
      <c r="Q305" s="18"/>
      <c r="R305" s="18"/>
    </row>
    <row r="306" spans="1:18" s="35" customFormat="1" ht="63.75" x14ac:dyDescent="0.2">
      <c r="A306" s="33" t="s">
        <v>599</v>
      </c>
      <c r="B306" s="34" t="s">
        <v>600</v>
      </c>
      <c r="C306" s="24">
        <v>6369.2</v>
      </c>
      <c r="D306" s="24">
        <v>6369.2</v>
      </c>
      <c r="E306" s="24">
        <v>6369.2</v>
      </c>
      <c r="F306" s="25">
        <f t="shared" si="10"/>
        <v>100</v>
      </c>
      <c r="G306" s="25">
        <f t="shared" si="11"/>
        <v>100</v>
      </c>
      <c r="H306" s="26"/>
      <c r="I306" s="52"/>
      <c r="J306" s="18"/>
      <c r="K306" s="18"/>
      <c r="L306" s="18"/>
      <c r="M306" s="18"/>
      <c r="N306" s="18"/>
      <c r="O306" s="18"/>
      <c r="P306" s="18"/>
      <c r="Q306" s="18"/>
      <c r="R306" s="18"/>
    </row>
    <row r="307" spans="1:18" s="35" customFormat="1" ht="63.75" x14ac:dyDescent="0.2">
      <c r="A307" s="33" t="s">
        <v>601</v>
      </c>
      <c r="B307" s="34" t="s">
        <v>602</v>
      </c>
      <c r="C307" s="24">
        <f>C308</f>
        <v>6600.4</v>
      </c>
      <c r="D307" s="24">
        <f>D308</f>
        <v>6600.4</v>
      </c>
      <c r="E307" s="24">
        <f>E308</f>
        <v>6582.1</v>
      </c>
      <c r="F307" s="25">
        <f t="shared" si="10"/>
        <v>99.722744076116612</v>
      </c>
      <c r="G307" s="25">
        <f t="shared" si="11"/>
        <v>99.722744076116612</v>
      </c>
      <c r="H307" s="26"/>
      <c r="I307" s="52"/>
      <c r="J307" s="18"/>
      <c r="K307" s="18"/>
      <c r="L307" s="18"/>
      <c r="M307" s="18"/>
      <c r="N307" s="18"/>
      <c r="O307" s="18"/>
      <c r="P307" s="18"/>
      <c r="Q307" s="18"/>
      <c r="R307" s="18"/>
    </row>
    <row r="308" spans="1:18" s="35" customFormat="1" ht="76.5" x14ac:dyDescent="0.2">
      <c r="A308" s="33" t="s">
        <v>603</v>
      </c>
      <c r="B308" s="34" t="s">
        <v>604</v>
      </c>
      <c r="C308" s="24">
        <v>6600.4</v>
      </c>
      <c r="D308" s="24">
        <v>6600.4</v>
      </c>
      <c r="E308" s="24">
        <v>6582.1</v>
      </c>
      <c r="F308" s="25">
        <f t="shared" si="10"/>
        <v>99.722744076116612</v>
      </c>
      <c r="G308" s="25">
        <f t="shared" si="11"/>
        <v>99.722744076116612</v>
      </c>
      <c r="H308" s="26"/>
      <c r="I308" s="52"/>
      <c r="J308" s="18"/>
      <c r="K308" s="18"/>
      <c r="L308" s="18"/>
      <c r="M308" s="18"/>
      <c r="N308" s="18"/>
      <c r="O308" s="18"/>
      <c r="P308" s="18"/>
      <c r="Q308" s="18"/>
      <c r="R308" s="18"/>
    </row>
    <row r="309" spans="1:18" s="35" customFormat="1" ht="51" x14ac:dyDescent="0.2">
      <c r="A309" s="33" t="s">
        <v>605</v>
      </c>
      <c r="B309" s="34" t="s">
        <v>606</v>
      </c>
      <c r="C309" s="24">
        <v>3473.6</v>
      </c>
      <c r="D309" s="24">
        <v>3473.6</v>
      </c>
      <c r="E309" s="24">
        <v>3473.6</v>
      </c>
      <c r="F309" s="25">
        <f t="shared" si="10"/>
        <v>100</v>
      </c>
      <c r="G309" s="25">
        <f t="shared" si="11"/>
        <v>100</v>
      </c>
      <c r="H309" s="26"/>
      <c r="I309" s="52"/>
      <c r="J309" s="18"/>
      <c r="K309" s="18"/>
      <c r="L309" s="18"/>
      <c r="M309" s="18"/>
      <c r="N309" s="18"/>
      <c r="O309" s="18"/>
      <c r="P309" s="18"/>
      <c r="Q309" s="18"/>
      <c r="R309" s="18"/>
    </row>
    <row r="310" spans="1:18" s="35" customFormat="1" ht="38.25" x14ac:dyDescent="0.2">
      <c r="A310" s="33" t="s">
        <v>607</v>
      </c>
      <c r="B310" s="34" t="s">
        <v>608</v>
      </c>
      <c r="C310" s="24">
        <f>C311</f>
        <v>22190.7</v>
      </c>
      <c r="D310" s="24">
        <f>D311</f>
        <v>22190.7</v>
      </c>
      <c r="E310" s="24">
        <f>E311</f>
        <v>21981.8</v>
      </c>
      <c r="F310" s="25">
        <f t="shared" si="10"/>
        <v>99.058614644873742</v>
      </c>
      <c r="G310" s="25">
        <f t="shared" si="11"/>
        <v>99.058614644873742</v>
      </c>
      <c r="H310" s="26"/>
      <c r="I310" s="52"/>
      <c r="J310" s="18"/>
      <c r="K310" s="18"/>
      <c r="L310" s="18"/>
      <c r="M310" s="18"/>
      <c r="N310" s="18"/>
      <c r="O310" s="18"/>
      <c r="P310" s="18"/>
      <c r="Q310" s="18"/>
      <c r="R310" s="18"/>
    </row>
    <row r="311" spans="1:18" s="35" customFormat="1" ht="51" x14ac:dyDescent="0.2">
      <c r="A311" s="33" t="s">
        <v>609</v>
      </c>
      <c r="B311" s="37" t="s">
        <v>610</v>
      </c>
      <c r="C311" s="24">
        <v>22190.7</v>
      </c>
      <c r="D311" s="24">
        <v>22190.7</v>
      </c>
      <c r="E311" s="24">
        <v>21981.8</v>
      </c>
      <c r="F311" s="25">
        <f t="shared" si="10"/>
        <v>99.058614644873742</v>
      </c>
      <c r="G311" s="25">
        <f t="shared" si="11"/>
        <v>99.058614644873742</v>
      </c>
      <c r="H311" s="26"/>
      <c r="I311" s="52"/>
      <c r="J311" s="18"/>
      <c r="K311" s="18"/>
      <c r="L311" s="18"/>
      <c r="M311" s="18"/>
      <c r="N311" s="18"/>
      <c r="O311" s="18"/>
      <c r="P311" s="18"/>
      <c r="Q311" s="18"/>
      <c r="R311" s="18"/>
    </row>
    <row r="312" spans="1:18" s="35" customFormat="1" ht="25.5" x14ac:dyDescent="0.2">
      <c r="A312" s="34" t="s">
        <v>611</v>
      </c>
      <c r="B312" s="37" t="s">
        <v>612</v>
      </c>
      <c r="C312" s="24">
        <f>C313</f>
        <v>85745.8</v>
      </c>
      <c r="D312" s="24">
        <f>D313</f>
        <v>85745.8</v>
      </c>
      <c r="E312" s="24">
        <f>E313</f>
        <v>85745.8</v>
      </c>
      <c r="F312" s="25">
        <f t="shared" si="10"/>
        <v>100</v>
      </c>
      <c r="G312" s="25">
        <f t="shared" si="11"/>
        <v>100</v>
      </c>
      <c r="H312" s="26"/>
      <c r="I312" s="52"/>
      <c r="J312" s="18"/>
      <c r="K312" s="18"/>
      <c r="L312" s="18"/>
      <c r="M312" s="18"/>
      <c r="N312" s="18"/>
      <c r="O312" s="18"/>
      <c r="P312" s="18"/>
      <c r="Q312" s="18"/>
      <c r="R312" s="18"/>
    </row>
    <row r="313" spans="1:18" s="35" customFormat="1" ht="38.25" x14ac:dyDescent="0.2">
      <c r="A313" s="33" t="s">
        <v>613</v>
      </c>
      <c r="B313" s="34" t="s">
        <v>614</v>
      </c>
      <c r="C313" s="24">
        <v>85745.8</v>
      </c>
      <c r="D313" s="24">
        <v>85745.8</v>
      </c>
      <c r="E313" s="24">
        <v>85745.8</v>
      </c>
      <c r="F313" s="25">
        <f t="shared" si="10"/>
        <v>100</v>
      </c>
      <c r="G313" s="25">
        <f t="shared" si="11"/>
        <v>100</v>
      </c>
      <c r="H313" s="26"/>
      <c r="I313" s="52"/>
      <c r="J313" s="18"/>
      <c r="K313" s="18"/>
      <c r="L313" s="18"/>
      <c r="M313" s="18"/>
      <c r="N313" s="18"/>
      <c r="O313" s="18"/>
      <c r="P313" s="18"/>
      <c r="Q313" s="18"/>
      <c r="R313" s="18"/>
    </row>
    <row r="314" spans="1:18" s="35" customFormat="1" ht="51" x14ac:dyDescent="0.2">
      <c r="A314" s="33" t="s">
        <v>615</v>
      </c>
      <c r="B314" s="34" t="s">
        <v>616</v>
      </c>
      <c r="C314" s="24">
        <f>C315</f>
        <v>29386</v>
      </c>
      <c r="D314" s="24">
        <f>D315</f>
        <v>29386</v>
      </c>
      <c r="E314" s="24">
        <f>E315</f>
        <v>26784.6</v>
      </c>
      <c r="F314" s="25">
        <f t="shared" si="10"/>
        <v>91.147485197032594</v>
      </c>
      <c r="G314" s="25">
        <f t="shared" si="11"/>
        <v>91.147485197032594</v>
      </c>
      <c r="H314" s="26"/>
      <c r="I314" s="52"/>
      <c r="J314" s="18"/>
      <c r="K314" s="18"/>
      <c r="L314" s="18"/>
      <c r="M314" s="18"/>
      <c r="N314" s="18"/>
      <c r="O314" s="18"/>
      <c r="P314" s="18"/>
      <c r="Q314" s="18"/>
      <c r="R314" s="18"/>
    </row>
    <row r="315" spans="1:18" s="35" customFormat="1" ht="51" x14ac:dyDescent="0.2">
      <c r="A315" s="33" t="s">
        <v>617</v>
      </c>
      <c r="B315" s="34" t="s">
        <v>618</v>
      </c>
      <c r="C315" s="24">
        <v>29386</v>
      </c>
      <c r="D315" s="24">
        <v>29386</v>
      </c>
      <c r="E315" s="24">
        <v>26784.6</v>
      </c>
      <c r="F315" s="25">
        <f t="shared" si="10"/>
        <v>91.147485197032594</v>
      </c>
      <c r="G315" s="25">
        <f t="shared" si="11"/>
        <v>91.147485197032594</v>
      </c>
      <c r="H315" s="26"/>
      <c r="I315" s="52"/>
      <c r="J315" s="18"/>
      <c r="K315" s="18"/>
      <c r="L315" s="18"/>
      <c r="M315" s="18"/>
      <c r="N315" s="18"/>
      <c r="O315" s="18"/>
      <c r="P315" s="18"/>
      <c r="Q315" s="18"/>
      <c r="R315" s="18"/>
    </row>
    <row r="316" spans="1:18" s="35" customFormat="1" ht="25.5" x14ac:dyDescent="0.2">
      <c r="A316" s="34" t="s">
        <v>619</v>
      </c>
      <c r="B316" s="34" t="s">
        <v>620</v>
      </c>
      <c r="C316" s="24">
        <f>C317</f>
        <v>174719.2</v>
      </c>
      <c r="D316" s="24">
        <f>D317</f>
        <v>174719.2</v>
      </c>
      <c r="E316" s="24">
        <f>E317</f>
        <v>174719.2</v>
      </c>
      <c r="F316" s="25">
        <f t="shared" si="10"/>
        <v>100</v>
      </c>
      <c r="G316" s="25">
        <f t="shared" si="11"/>
        <v>100</v>
      </c>
      <c r="H316" s="26"/>
      <c r="I316" s="52"/>
      <c r="J316" s="18"/>
      <c r="K316" s="18"/>
      <c r="L316" s="18"/>
      <c r="M316" s="18"/>
      <c r="N316" s="18"/>
      <c r="O316" s="18"/>
      <c r="P316" s="18"/>
      <c r="Q316" s="18"/>
      <c r="R316" s="18"/>
    </row>
    <row r="317" spans="1:18" s="35" customFormat="1" ht="38.25" x14ac:dyDescent="0.2">
      <c r="A317" s="34" t="s">
        <v>621</v>
      </c>
      <c r="B317" s="34" t="s">
        <v>622</v>
      </c>
      <c r="C317" s="24">
        <v>174719.2</v>
      </c>
      <c r="D317" s="24">
        <v>174719.2</v>
      </c>
      <c r="E317" s="24">
        <v>174719.2</v>
      </c>
      <c r="F317" s="25">
        <f t="shared" si="10"/>
        <v>100</v>
      </c>
      <c r="G317" s="25">
        <f t="shared" si="11"/>
        <v>100</v>
      </c>
      <c r="H317" s="26"/>
      <c r="I317" s="52"/>
      <c r="J317" s="18"/>
      <c r="K317" s="18"/>
      <c r="L317" s="18"/>
      <c r="M317" s="18"/>
      <c r="N317" s="18"/>
      <c r="O317" s="18"/>
      <c r="P317" s="18"/>
      <c r="Q317" s="18"/>
      <c r="R317" s="18"/>
    </row>
    <row r="318" spans="1:18" s="35" customFormat="1" ht="38.25" x14ac:dyDescent="0.2">
      <c r="A318" s="34" t="s">
        <v>623</v>
      </c>
      <c r="B318" s="34" t="s">
        <v>624</v>
      </c>
      <c r="C318" s="24">
        <f>C319</f>
        <v>308257.40000000002</v>
      </c>
      <c r="D318" s="24">
        <f>D319</f>
        <v>308257.40000000002</v>
      </c>
      <c r="E318" s="24">
        <f>E319</f>
        <v>308257.40000000002</v>
      </c>
      <c r="F318" s="25">
        <f t="shared" si="10"/>
        <v>100</v>
      </c>
      <c r="G318" s="25">
        <f t="shared" si="11"/>
        <v>100</v>
      </c>
      <c r="H318" s="26"/>
      <c r="I318" s="52"/>
      <c r="J318" s="18"/>
      <c r="K318" s="18"/>
      <c r="L318" s="18"/>
      <c r="M318" s="18"/>
      <c r="N318" s="18"/>
      <c r="O318" s="18"/>
      <c r="P318" s="18"/>
      <c r="Q318" s="18"/>
      <c r="R318" s="18"/>
    </row>
    <row r="319" spans="1:18" s="35" customFormat="1" ht="51" x14ac:dyDescent="0.2">
      <c r="A319" s="34" t="s">
        <v>625</v>
      </c>
      <c r="B319" s="34" t="s">
        <v>626</v>
      </c>
      <c r="C319" s="24">
        <v>308257.40000000002</v>
      </c>
      <c r="D319" s="24">
        <v>308257.40000000002</v>
      </c>
      <c r="E319" s="24">
        <v>308257.40000000002</v>
      </c>
      <c r="F319" s="25">
        <f t="shared" si="10"/>
        <v>100</v>
      </c>
      <c r="G319" s="25">
        <f t="shared" si="11"/>
        <v>100</v>
      </c>
      <c r="H319" s="26"/>
      <c r="I319" s="52"/>
      <c r="J319" s="18"/>
      <c r="K319" s="18"/>
      <c r="L319" s="18"/>
      <c r="M319" s="18"/>
      <c r="N319" s="18"/>
      <c r="O319" s="18"/>
      <c r="P319" s="18"/>
      <c r="Q319" s="18"/>
      <c r="R319" s="18"/>
    </row>
    <row r="320" spans="1:18" s="35" customFormat="1" ht="38.25" x14ac:dyDescent="0.2">
      <c r="A320" s="34" t="s">
        <v>627</v>
      </c>
      <c r="B320" s="34" t="s">
        <v>628</v>
      </c>
      <c r="C320" s="24">
        <f>C321</f>
        <v>524708.69999999995</v>
      </c>
      <c r="D320" s="24">
        <f>D321</f>
        <v>524708.69999999995</v>
      </c>
      <c r="E320" s="24">
        <f>E321</f>
        <v>524708.69999999995</v>
      </c>
      <c r="F320" s="25">
        <f t="shared" si="10"/>
        <v>100</v>
      </c>
      <c r="G320" s="25">
        <f t="shared" si="11"/>
        <v>100</v>
      </c>
      <c r="H320" s="26"/>
      <c r="I320" s="52"/>
      <c r="J320" s="18"/>
      <c r="K320" s="18"/>
      <c r="L320" s="18"/>
      <c r="M320" s="18"/>
      <c r="N320" s="18"/>
      <c r="O320" s="18"/>
      <c r="P320" s="18"/>
      <c r="Q320" s="18"/>
      <c r="R320" s="18"/>
    </row>
    <row r="321" spans="1:18" s="35" customFormat="1" ht="38.25" x14ac:dyDescent="0.2">
      <c r="A321" s="34" t="s">
        <v>629</v>
      </c>
      <c r="B321" s="34" t="s">
        <v>630</v>
      </c>
      <c r="C321" s="24">
        <v>524708.69999999995</v>
      </c>
      <c r="D321" s="24">
        <v>524708.69999999995</v>
      </c>
      <c r="E321" s="24">
        <v>524708.69999999995</v>
      </c>
      <c r="F321" s="25">
        <f t="shared" si="10"/>
        <v>100</v>
      </c>
      <c r="G321" s="25">
        <f t="shared" si="11"/>
        <v>100</v>
      </c>
      <c r="H321" s="26"/>
      <c r="I321" s="52"/>
      <c r="J321" s="18"/>
      <c r="K321" s="18"/>
      <c r="L321" s="18"/>
      <c r="M321" s="18"/>
      <c r="N321" s="18"/>
      <c r="O321" s="18"/>
      <c r="P321" s="18"/>
      <c r="Q321" s="18"/>
      <c r="R321" s="18"/>
    </row>
    <row r="322" spans="1:18" s="40" customFormat="1" ht="25.5" x14ac:dyDescent="0.2">
      <c r="A322" s="34" t="s">
        <v>631</v>
      </c>
      <c r="B322" s="34" t="s">
        <v>632</v>
      </c>
      <c r="C322" s="24">
        <f>C323</f>
        <v>3959.9</v>
      </c>
      <c r="D322" s="24">
        <f>D323</f>
        <v>3959.9</v>
      </c>
      <c r="E322" s="24">
        <f>E323</f>
        <v>3959.9</v>
      </c>
      <c r="F322" s="25">
        <f t="shared" si="10"/>
        <v>100</v>
      </c>
      <c r="G322" s="25">
        <f t="shared" si="11"/>
        <v>100</v>
      </c>
      <c r="H322" s="26"/>
      <c r="I322" s="52"/>
      <c r="J322" s="18"/>
      <c r="K322" s="18"/>
      <c r="L322" s="18"/>
      <c r="M322" s="18"/>
      <c r="N322" s="18"/>
      <c r="O322" s="18"/>
      <c r="P322" s="18"/>
      <c r="Q322" s="18"/>
      <c r="R322" s="18"/>
    </row>
    <row r="323" spans="1:18" s="40" customFormat="1" ht="25.5" x14ac:dyDescent="0.2">
      <c r="A323" s="34" t="s">
        <v>633</v>
      </c>
      <c r="B323" s="34" t="s">
        <v>634</v>
      </c>
      <c r="C323" s="24">
        <v>3959.9</v>
      </c>
      <c r="D323" s="24">
        <v>3959.9</v>
      </c>
      <c r="E323" s="24">
        <v>3959.9</v>
      </c>
      <c r="F323" s="25">
        <f t="shared" si="10"/>
        <v>100</v>
      </c>
      <c r="G323" s="25">
        <f t="shared" si="11"/>
        <v>100</v>
      </c>
      <c r="H323" s="26"/>
      <c r="I323" s="52"/>
      <c r="J323" s="18"/>
      <c r="K323" s="18"/>
      <c r="L323" s="18"/>
      <c r="M323" s="18"/>
      <c r="N323" s="18"/>
      <c r="O323" s="18"/>
      <c r="P323" s="18"/>
      <c r="Q323" s="18"/>
      <c r="R323" s="18"/>
    </row>
    <row r="324" spans="1:18" s="35" customFormat="1" ht="25.5" x14ac:dyDescent="0.2">
      <c r="A324" s="34" t="s">
        <v>635</v>
      </c>
      <c r="B324" s="34" t="s">
        <v>636</v>
      </c>
      <c r="C324" s="24">
        <f>C325</f>
        <v>7511.6</v>
      </c>
      <c r="D324" s="24">
        <f>D325</f>
        <v>7511.6</v>
      </c>
      <c r="E324" s="24">
        <f>E325</f>
        <v>7511.5</v>
      </c>
      <c r="F324" s="25">
        <f t="shared" si="10"/>
        <v>99.998668725704249</v>
      </c>
      <c r="G324" s="25">
        <f t="shared" si="11"/>
        <v>99.998668725704249</v>
      </c>
      <c r="H324" s="26"/>
      <c r="I324" s="52"/>
      <c r="J324" s="18"/>
      <c r="K324" s="18"/>
      <c r="L324" s="18"/>
      <c r="M324" s="18"/>
      <c r="N324" s="18"/>
      <c r="O324" s="18"/>
      <c r="P324" s="18"/>
      <c r="Q324" s="18"/>
      <c r="R324" s="18"/>
    </row>
    <row r="325" spans="1:18" s="35" customFormat="1" ht="38.25" x14ac:dyDescent="0.2">
      <c r="A325" s="34" t="s">
        <v>637</v>
      </c>
      <c r="B325" s="34" t="s">
        <v>638</v>
      </c>
      <c r="C325" s="24">
        <v>7511.6</v>
      </c>
      <c r="D325" s="24">
        <v>7511.6</v>
      </c>
      <c r="E325" s="24">
        <v>7511.5</v>
      </c>
      <c r="F325" s="25">
        <f t="shared" si="10"/>
        <v>99.998668725704249</v>
      </c>
      <c r="G325" s="25">
        <f t="shared" si="11"/>
        <v>99.998668725704249</v>
      </c>
      <c r="H325" s="26"/>
      <c r="I325" s="52"/>
      <c r="J325" s="18"/>
      <c r="K325" s="18"/>
      <c r="L325" s="18"/>
      <c r="M325" s="18"/>
      <c r="N325" s="18"/>
      <c r="O325" s="18"/>
      <c r="P325" s="18"/>
      <c r="Q325" s="18"/>
      <c r="R325" s="18"/>
    </row>
    <row r="326" spans="1:18" s="35" customFormat="1" ht="38.25" x14ac:dyDescent="0.2">
      <c r="A326" s="33" t="s">
        <v>639</v>
      </c>
      <c r="B326" s="34" t="s">
        <v>640</v>
      </c>
      <c r="C326" s="24">
        <f>C327</f>
        <v>6138.4</v>
      </c>
      <c r="D326" s="24">
        <f>D327</f>
        <v>6138.4</v>
      </c>
      <c r="E326" s="24">
        <f>E327</f>
        <v>6138.4</v>
      </c>
      <c r="F326" s="25">
        <f t="shared" si="10"/>
        <v>100</v>
      </c>
      <c r="G326" s="25">
        <f t="shared" si="11"/>
        <v>100</v>
      </c>
      <c r="H326" s="26"/>
      <c r="I326" s="52"/>
      <c r="J326" s="18"/>
      <c r="K326" s="18"/>
      <c r="L326" s="18"/>
      <c r="M326" s="18"/>
      <c r="N326" s="18"/>
      <c r="O326" s="18"/>
      <c r="P326" s="18"/>
      <c r="Q326" s="18"/>
      <c r="R326" s="18"/>
    </row>
    <row r="327" spans="1:18" s="35" customFormat="1" ht="51" x14ac:dyDescent="0.2">
      <c r="A327" s="33" t="s">
        <v>641</v>
      </c>
      <c r="B327" s="34" t="s">
        <v>642</v>
      </c>
      <c r="C327" s="24">
        <v>6138.4</v>
      </c>
      <c r="D327" s="24">
        <v>6138.4</v>
      </c>
      <c r="E327" s="24">
        <v>6138.4</v>
      </c>
      <c r="F327" s="25">
        <f t="shared" si="10"/>
        <v>100</v>
      </c>
      <c r="G327" s="25">
        <f t="shared" si="11"/>
        <v>100</v>
      </c>
      <c r="H327" s="26"/>
      <c r="I327" s="52"/>
      <c r="J327" s="18"/>
      <c r="K327" s="18"/>
      <c r="L327" s="18"/>
      <c r="M327" s="18"/>
      <c r="N327" s="18"/>
      <c r="O327" s="18"/>
      <c r="P327" s="18"/>
      <c r="Q327" s="18"/>
      <c r="R327" s="18"/>
    </row>
    <row r="328" spans="1:18" s="35" customFormat="1" ht="25.5" x14ac:dyDescent="0.2">
      <c r="A328" s="33" t="s">
        <v>643</v>
      </c>
      <c r="B328" s="34" t="s">
        <v>644</v>
      </c>
      <c r="C328" s="24">
        <f>C329</f>
        <v>6800</v>
      </c>
      <c r="D328" s="24">
        <f>D329</f>
        <v>6800</v>
      </c>
      <c r="E328" s="24">
        <f>E329</f>
        <v>6697.1</v>
      </c>
      <c r="F328" s="25">
        <f t="shared" si="10"/>
        <v>98.486764705882351</v>
      </c>
      <c r="G328" s="25">
        <f t="shared" si="11"/>
        <v>98.486764705882351</v>
      </c>
      <c r="H328" s="26"/>
      <c r="I328" s="52"/>
      <c r="J328" s="18"/>
      <c r="K328" s="18"/>
      <c r="L328" s="18"/>
      <c r="M328" s="18"/>
      <c r="N328" s="18"/>
      <c r="O328" s="18"/>
      <c r="P328" s="18"/>
      <c r="Q328" s="18"/>
      <c r="R328" s="18"/>
    </row>
    <row r="329" spans="1:18" s="35" customFormat="1" ht="38.25" x14ac:dyDescent="0.2">
      <c r="A329" s="33" t="s">
        <v>645</v>
      </c>
      <c r="B329" s="34" t="s">
        <v>646</v>
      </c>
      <c r="C329" s="24">
        <v>6800</v>
      </c>
      <c r="D329" s="24">
        <v>6800</v>
      </c>
      <c r="E329" s="24">
        <v>6697.1</v>
      </c>
      <c r="F329" s="25">
        <f t="shared" si="10"/>
        <v>98.486764705882351</v>
      </c>
      <c r="G329" s="25">
        <f t="shared" si="11"/>
        <v>98.486764705882351</v>
      </c>
      <c r="H329" s="26"/>
      <c r="I329" s="52"/>
      <c r="J329" s="18"/>
      <c r="K329" s="18"/>
      <c r="L329" s="18"/>
      <c r="M329" s="18"/>
      <c r="N329" s="18"/>
      <c r="O329" s="18"/>
      <c r="P329" s="18"/>
      <c r="Q329" s="18"/>
      <c r="R329" s="18"/>
    </row>
    <row r="330" spans="1:18" s="35" customFormat="1" x14ac:dyDescent="0.2">
      <c r="A330" s="34" t="s">
        <v>647</v>
      </c>
      <c r="B330" s="34" t="s">
        <v>648</v>
      </c>
      <c r="C330" s="24">
        <f>C331</f>
        <v>61402.2</v>
      </c>
      <c r="D330" s="24">
        <f>D331</f>
        <v>61402.2</v>
      </c>
      <c r="E330" s="24">
        <f>E331</f>
        <v>61402.2</v>
      </c>
      <c r="F330" s="25">
        <f t="shared" si="10"/>
        <v>100</v>
      </c>
      <c r="G330" s="25">
        <f t="shared" si="11"/>
        <v>100</v>
      </c>
      <c r="H330" s="26"/>
      <c r="I330" s="52"/>
      <c r="J330" s="18"/>
      <c r="K330" s="18"/>
      <c r="L330" s="18"/>
      <c r="M330" s="18"/>
      <c r="N330" s="18"/>
      <c r="O330" s="18"/>
      <c r="P330" s="18"/>
      <c r="Q330" s="18"/>
      <c r="R330" s="18"/>
    </row>
    <row r="331" spans="1:18" s="35" customFormat="1" ht="25.5" x14ac:dyDescent="0.2">
      <c r="A331" s="33" t="s">
        <v>649</v>
      </c>
      <c r="B331" s="34" t="s">
        <v>650</v>
      </c>
      <c r="C331" s="24">
        <v>61402.2</v>
      </c>
      <c r="D331" s="24">
        <v>61402.2</v>
      </c>
      <c r="E331" s="24">
        <v>61402.2</v>
      </c>
      <c r="F331" s="25">
        <f t="shared" si="10"/>
        <v>100</v>
      </c>
      <c r="G331" s="25">
        <f t="shared" si="11"/>
        <v>100</v>
      </c>
      <c r="H331" s="26"/>
      <c r="I331" s="52"/>
      <c r="J331" s="18"/>
      <c r="K331" s="18"/>
      <c r="L331" s="18"/>
      <c r="M331" s="18"/>
      <c r="N331" s="18"/>
      <c r="O331" s="18"/>
      <c r="P331" s="18"/>
      <c r="Q331" s="18"/>
      <c r="R331" s="18"/>
    </row>
    <row r="332" spans="1:18" s="35" customFormat="1" ht="38.25" x14ac:dyDescent="0.2">
      <c r="A332" s="33" t="s">
        <v>651</v>
      </c>
      <c r="B332" s="34" t="s">
        <v>652</v>
      </c>
      <c r="C332" s="24">
        <f>C333</f>
        <v>89163.1</v>
      </c>
      <c r="D332" s="24">
        <f>D333</f>
        <v>89163.1</v>
      </c>
      <c r="E332" s="24">
        <f>E333</f>
        <v>80566.899999999994</v>
      </c>
      <c r="F332" s="25">
        <f t="shared" si="10"/>
        <v>90.359016229808049</v>
      </c>
      <c r="G332" s="25">
        <f t="shared" si="11"/>
        <v>90.359016229808049</v>
      </c>
      <c r="H332" s="26"/>
      <c r="I332" s="52"/>
      <c r="J332" s="18"/>
      <c r="K332" s="18"/>
      <c r="L332" s="18"/>
      <c r="M332" s="18"/>
      <c r="N332" s="18"/>
      <c r="O332" s="18"/>
      <c r="P332" s="18"/>
      <c r="Q332" s="18"/>
      <c r="R332" s="18"/>
    </row>
    <row r="333" spans="1:18" s="35" customFormat="1" ht="51" x14ac:dyDescent="0.2">
      <c r="A333" s="33" t="s">
        <v>653</v>
      </c>
      <c r="B333" s="34" t="s">
        <v>654</v>
      </c>
      <c r="C333" s="24">
        <v>89163.1</v>
      </c>
      <c r="D333" s="24">
        <v>89163.1</v>
      </c>
      <c r="E333" s="24">
        <v>80566.899999999994</v>
      </c>
      <c r="F333" s="25">
        <f t="shared" ref="F333:F396" si="12">IF(C333=0,"-",IF(C333&lt;0,"-",IF(E333&lt;0,"-",IF(E333/C333&gt;2,"в "&amp;ROUND(E333/C333,1)&amp;" раза",E333/C333*100))))</f>
        <v>90.359016229808049</v>
      </c>
      <c r="G333" s="25">
        <f t="shared" si="11"/>
        <v>90.359016229808049</v>
      </c>
      <c r="H333" s="26"/>
      <c r="I333" s="52"/>
      <c r="J333" s="18"/>
      <c r="K333" s="18"/>
      <c r="L333" s="18"/>
      <c r="M333" s="18"/>
      <c r="N333" s="18"/>
      <c r="O333" s="18"/>
      <c r="P333" s="18"/>
      <c r="Q333" s="18"/>
      <c r="R333" s="18"/>
    </row>
    <row r="334" spans="1:18" s="36" customFormat="1" ht="38.25" x14ac:dyDescent="0.2">
      <c r="A334" s="33" t="s">
        <v>655</v>
      </c>
      <c r="B334" s="38" t="s">
        <v>656</v>
      </c>
      <c r="C334" s="24">
        <f>C335</f>
        <v>463742.69999999995</v>
      </c>
      <c r="D334" s="24">
        <f>D335</f>
        <v>432391.3</v>
      </c>
      <c r="E334" s="24">
        <f>E335</f>
        <v>432391.2</v>
      </c>
      <c r="F334" s="25">
        <f t="shared" si="12"/>
        <v>93.239462313908135</v>
      </c>
      <c r="G334" s="25">
        <f t="shared" si="11"/>
        <v>99.999976872800175</v>
      </c>
      <c r="H334" s="26"/>
      <c r="I334" s="52"/>
      <c r="J334" s="18"/>
      <c r="K334" s="18"/>
      <c r="L334" s="18"/>
      <c r="M334" s="18"/>
      <c r="N334" s="18"/>
      <c r="O334" s="18"/>
      <c r="P334" s="18"/>
      <c r="Q334" s="18"/>
      <c r="R334" s="18"/>
    </row>
    <row r="335" spans="1:18" s="36" customFormat="1" ht="38.25" x14ac:dyDescent="0.2">
      <c r="A335" s="33" t="s">
        <v>657</v>
      </c>
      <c r="B335" s="38" t="s">
        <v>658</v>
      </c>
      <c r="C335" s="24">
        <v>463742.69999999995</v>
      </c>
      <c r="D335" s="24">
        <f>463742.7-31351.4</f>
        <v>432391.3</v>
      </c>
      <c r="E335" s="24">
        <v>432391.2</v>
      </c>
      <c r="F335" s="25">
        <f t="shared" si="12"/>
        <v>93.239462313908135</v>
      </c>
      <c r="G335" s="25">
        <f t="shared" si="11"/>
        <v>99.999976872800175</v>
      </c>
      <c r="H335" s="26"/>
      <c r="I335" s="52"/>
      <c r="J335" s="18"/>
      <c r="K335" s="18"/>
      <c r="L335" s="18"/>
      <c r="M335" s="18"/>
      <c r="N335" s="18"/>
      <c r="O335" s="18"/>
      <c r="P335" s="18"/>
      <c r="Q335" s="18"/>
      <c r="R335" s="18"/>
    </row>
    <row r="336" spans="1:18" s="35" customFormat="1" ht="38.25" x14ac:dyDescent="0.2">
      <c r="A336" s="33" t="s">
        <v>659</v>
      </c>
      <c r="B336" s="34" t="s">
        <v>660</v>
      </c>
      <c r="C336" s="24">
        <v>2583.3000000000002</v>
      </c>
      <c r="D336" s="24">
        <v>2583.3000000000002</v>
      </c>
      <c r="E336" s="24">
        <v>2583.3000000000002</v>
      </c>
      <c r="F336" s="25">
        <f t="shared" si="12"/>
        <v>100</v>
      </c>
      <c r="G336" s="25">
        <f t="shared" si="11"/>
        <v>100</v>
      </c>
      <c r="H336" s="26"/>
      <c r="I336" s="52"/>
      <c r="J336" s="18"/>
      <c r="K336" s="18"/>
      <c r="L336" s="18"/>
      <c r="M336" s="18"/>
      <c r="N336" s="18"/>
      <c r="O336" s="18"/>
      <c r="P336" s="18"/>
      <c r="Q336" s="18"/>
      <c r="R336" s="18"/>
    </row>
    <row r="337" spans="1:18" s="35" customFormat="1" ht="76.5" x14ac:dyDescent="0.2">
      <c r="A337" s="33" t="s">
        <v>661</v>
      </c>
      <c r="B337" s="34" t="s">
        <v>662</v>
      </c>
      <c r="C337" s="24">
        <v>5043.5</v>
      </c>
      <c r="D337" s="24">
        <v>5043.5</v>
      </c>
      <c r="E337" s="24">
        <v>5043.5</v>
      </c>
      <c r="F337" s="25">
        <f t="shared" si="12"/>
        <v>100</v>
      </c>
      <c r="G337" s="25">
        <f t="shared" ref="G337:G400" si="13">IF(D337=0,"-",IF(D337&lt;0,"-",IF(E337&lt;0,"-",IF(E337/D337&gt;2,"в "&amp;ROUND(E337/D337,1)&amp;" раза",E337/D337*100))))</f>
        <v>100</v>
      </c>
      <c r="H337" s="26"/>
      <c r="I337" s="52"/>
      <c r="J337" s="18"/>
      <c r="K337" s="18"/>
      <c r="L337" s="18"/>
      <c r="M337" s="18"/>
      <c r="N337" s="18"/>
      <c r="O337" s="18"/>
      <c r="P337" s="18"/>
      <c r="Q337" s="18"/>
      <c r="R337" s="18"/>
    </row>
    <row r="338" spans="1:18" s="35" customFormat="1" ht="63.75" x14ac:dyDescent="0.2">
      <c r="A338" s="33" t="s">
        <v>663</v>
      </c>
      <c r="B338" s="34" t="s">
        <v>664</v>
      </c>
      <c r="C338" s="24">
        <f>C339</f>
        <v>3223.8</v>
      </c>
      <c r="D338" s="24">
        <f>D339</f>
        <v>3223.8</v>
      </c>
      <c r="E338" s="24">
        <f>E339</f>
        <v>3223.8</v>
      </c>
      <c r="F338" s="25">
        <f t="shared" si="12"/>
        <v>100</v>
      </c>
      <c r="G338" s="25">
        <f t="shared" si="13"/>
        <v>100</v>
      </c>
      <c r="H338" s="26"/>
      <c r="I338" s="52"/>
      <c r="J338" s="18"/>
      <c r="K338" s="18"/>
      <c r="L338" s="18"/>
      <c r="M338" s="18"/>
      <c r="N338" s="18"/>
      <c r="O338" s="18"/>
      <c r="P338" s="18"/>
      <c r="Q338" s="18"/>
      <c r="R338" s="18"/>
    </row>
    <row r="339" spans="1:18" s="35" customFormat="1" ht="76.5" x14ac:dyDescent="0.2">
      <c r="A339" s="33" t="s">
        <v>665</v>
      </c>
      <c r="B339" s="34" t="s">
        <v>666</v>
      </c>
      <c r="C339" s="24">
        <v>3223.8</v>
      </c>
      <c r="D339" s="24">
        <v>3223.8</v>
      </c>
      <c r="E339" s="24">
        <v>3223.8</v>
      </c>
      <c r="F339" s="25">
        <f t="shared" si="12"/>
        <v>100</v>
      </c>
      <c r="G339" s="25">
        <f t="shared" si="13"/>
        <v>100</v>
      </c>
      <c r="H339" s="26"/>
      <c r="I339" s="52"/>
      <c r="J339" s="18"/>
      <c r="K339" s="18"/>
      <c r="L339" s="18"/>
      <c r="M339" s="18"/>
      <c r="N339" s="18"/>
      <c r="O339" s="18"/>
      <c r="P339" s="18"/>
      <c r="Q339" s="18"/>
      <c r="R339" s="18"/>
    </row>
    <row r="340" spans="1:18" s="35" customFormat="1" ht="102" x14ac:dyDescent="0.2">
      <c r="A340" s="33" t="s">
        <v>667</v>
      </c>
      <c r="B340" s="34" t="s">
        <v>668</v>
      </c>
      <c r="C340" s="24">
        <v>4936.8999999999996</v>
      </c>
      <c r="D340" s="24">
        <v>4936.8999999999996</v>
      </c>
      <c r="E340" s="24">
        <v>4936.8999999999996</v>
      </c>
      <c r="F340" s="25">
        <f t="shared" si="12"/>
        <v>100</v>
      </c>
      <c r="G340" s="25">
        <f t="shared" si="13"/>
        <v>100</v>
      </c>
      <c r="H340" s="26"/>
      <c r="I340" s="52"/>
      <c r="J340" s="18"/>
      <c r="K340" s="18"/>
      <c r="L340" s="18"/>
      <c r="M340" s="18"/>
      <c r="N340" s="18"/>
      <c r="O340" s="18"/>
      <c r="P340" s="18"/>
      <c r="Q340" s="18"/>
      <c r="R340" s="18"/>
    </row>
    <row r="341" spans="1:18" s="35" customFormat="1" ht="38.25" x14ac:dyDescent="0.2">
      <c r="A341" s="33" t="s">
        <v>669</v>
      </c>
      <c r="B341" s="38" t="s">
        <v>670</v>
      </c>
      <c r="C341" s="24">
        <v>14020.3</v>
      </c>
      <c r="D341" s="24">
        <v>14020.3</v>
      </c>
      <c r="E341" s="24">
        <v>14020.3</v>
      </c>
      <c r="F341" s="25">
        <f t="shared" si="12"/>
        <v>100</v>
      </c>
      <c r="G341" s="25">
        <f t="shared" si="13"/>
        <v>100</v>
      </c>
      <c r="H341" s="26"/>
      <c r="I341" s="52"/>
      <c r="J341" s="18"/>
      <c r="K341" s="18"/>
      <c r="L341" s="18"/>
      <c r="M341" s="18"/>
      <c r="N341" s="18"/>
      <c r="O341" s="18"/>
      <c r="P341" s="18"/>
      <c r="Q341" s="18"/>
      <c r="R341" s="18"/>
    </row>
    <row r="342" spans="1:18" s="35" customFormat="1" ht="25.5" x14ac:dyDescent="0.2">
      <c r="A342" s="33" t="s">
        <v>671</v>
      </c>
      <c r="B342" s="34" t="s">
        <v>672</v>
      </c>
      <c r="C342" s="24">
        <f>C343</f>
        <v>220612.3</v>
      </c>
      <c r="D342" s="24">
        <f>D343</f>
        <v>220612.3</v>
      </c>
      <c r="E342" s="24">
        <f>E343</f>
        <v>220612.3</v>
      </c>
      <c r="F342" s="25">
        <f t="shared" si="12"/>
        <v>100</v>
      </c>
      <c r="G342" s="25">
        <f t="shared" si="13"/>
        <v>100</v>
      </c>
      <c r="H342" s="26"/>
      <c r="I342" s="52"/>
      <c r="J342" s="18"/>
      <c r="K342" s="18"/>
      <c r="L342" s="18"/>
      <c r="M342" s="18"/>
      <c r="N342" s="18"/>
      <c r="O342" s="18"/>
      <c r="P342" s="18"/>
      <c r="Q342" s="18"/>
      <c r="R342" s="18"/>
    </row>
    <row r="343" spans="1:18" s="35" customFormat="1" ht="38.25" x14ac:dyDescent="0.2">
      <c r="A343" s="33" t="s">
        <v>673</v>
      </c>
      <c r="B343" s="34" t="s">
        <v>674</v>
      </c>
      <c r="C343" s="24">
        <v>220612.3</v>
      </c>
      <c r="D343" s="24">
        <v>220612.3</v>
      </c>
      <c r="E343" s="24">
        <v>220612.3</v>
      </c>
      <c r="F343" s="25">
        <f t="shared" si="12"/>
        <v>100</v>
      </c>
      <c r="G343" s="25">
        <f t="shared" si="13"/>
        <v>100</v>
      </c>
      <c r="H343" s="26"/>
      <c r="I343" s="52"/>
      <c r="J343" s="18"/>
      <c r="K343" s="18"/>
      <c r="L343" s="18"/>
      <c r="M343" s="18"/>
      <c r="N343" s="18"/>
      <c r="O343" s="18"/>
      <c r="P343" s="18"/>
      <c r="Q343" s="18"/>
      <c r="R343" s="18"/>
    </row>
    <row r="344" spans="1:18" s="35" customFormat="1" ht="38.25" x14ac:dyDescent="0.2">
      <c r="A344" s="34" t="s">
        <v>675</v>
      </c>
      <c r="B344" s="37" t="s">
        <v>676</v>
      </c>
      <c r="C344" s="24">
        <v>66734</v>
      </c>
      <c r="D344" s="24">
        <v>66734</v>
      </c>
      <c r="E344" s="24">
        <v>66734</v>
      </c>
      <c r="F344" s="25">
        <f t="shared" si="12"/>
        <v>100</v>
      </c>
      <c r="G344" s="25">
        <f t="shared" si="13"/>
        <v>100</v>
      </c>
      <c r="H344" s="26"/>
      <c r="I344" s="52"/>
      <c r="J344" s="18"/>
      <c r="K344" s="18"/>
      <c r="L344" s="18"/>
      <c r="M344" s="18"/>
      <c r="N344" s="18"/>
      <c r="O344" s="18"/>
      <c r="P344" s="18"/>
      <c r="Q344" s="18"/>
      <c r="R344" s="18"/>
    </row>
    <row r="345" spans="1:18" s="35" customFormat="1" ht="38.25" x14ac:dyDescent="0.2">
      <c r="A345" s="34" t="s">
        <v>677</v>
      </c>
      <c r="B345" s="37" t="s">
        <v>678</v>
      </c>
      <c r="C345" s="24">
        <f>C346</f>
        <v>14320.8</v>
      </c>
      <c r="D345" s="24">
        <f>D346</f>
        <v>14320.8</v>
      </c>
      <c r="E345" s="24">
        <f>E346</f>
        <v>14320.8</v>
      </c>
      <c r="F345" s="25">
        <f t="shared" si="12"/>
        <v>100</v>
      </c>
      <c r="G345" s="25">
        <f t="shared" si="13"/>
        <v>100</v>
      </c>
      <c r="H345" s="26"/>
      <c r="I345" s="52"/>
      <c r="J345" s="18"/>
      <c r="K345" s="18"/>
      <c r="L345" s="18"/>
      <c r="M345" s="18"/>
      <c r="N345" s="18"/>
      <c r="O345" s="18"/>
      <c r="P345" s="18"/>
      <c r="Q345" s="18"/>
      <c r="R345" s="18"/>
    </row>
    <row r="346" spans="1:18" s="35" customFormat="1" ht="51" x14ac:dyDescent="0.2">
      <c r="A346" s="34" t="s">
        <v>679</v>
      </c>
      <c r="B346" s="37" t="s">
        <v>680</v>
      </c>
      <c r="C346" s="24">
        <v>14320.8</v>
      </c>
      <c r="D346" s="24">
        <v>14320.8</v>
      </c>
      <c r="E346" s="24">
        <v>14320.8</v>
      </c>
      <c r="F346" s="25">
        <f t="shared" si="12"/>
        <v>100</v>
      </c>
      <c r="G346" s="25">
        <f t="shared" si="13"/>
        <v>100</v>
      </c>
      <c r="H346" s="26"/>
      <c r="I346" s="52"/>
      <c r="J346" s="18"/>
      <c r="K346" s="18"/>
      <c r="L346" s="18"/>
      <c r="M346" s="18"/>
      <c r="N346" s="18"/>
      <c r="O346" s="18"/>
      <c r="P346" s="18"/>
      <c r="Q346" s="18"/>
      <c r="R346" s="18"/>
    </row>
    <row r="347" spans="1:18" s="40" customFormat="1" ht="25.5" x14ac:dyDescent="0.2">
      <c r="A347" s="34" t="s">
        <v>681</v>
      </c>
      <c r="B347" s="37" t="s">
        <v>682</v>
      </c>
      <c r="C347" s="24">
        <f>C348</f>
        <v>149710.30000000005</v>
      </c>
      <c r="D347" s="24">
        <f>D348</f>
        <v>127395.9</v>
      </c>
      <c r="E347" s="24">
        <f>E348</f>
        <v>127395.9</v>
      </c>
      <c r="F347" s="25">
        <f t="shared" si="12"/>
        <v>85.094946707073561</v>
      </c>
      <c r="G347" s="25">
        <f t="shared" si="13"/>
        <v>100</v>
      </c>
      <c r="H347" s="26"/>
      <c r="I347" s="52"/>
      <c r="J347" s="18"/>
      <c r="K347" s="18"/>
      <c r="L347" s="18"/>
      <c r="M347" s="18"/>
      <c r="N347" s="18"/>
      <c r="O347" s="18"/>
      <c r="P347" s="18"/>
      <c r="Q347" s="18"/>
      <c r="R347" s="18"/>
    </row>
    <row r="348" spans="1:18" s="40" customFormat="1" ht="25.5" x14ac:dyDescent="0.2">
      <c r="A348" s="34" t="s">
        <v>683</v>
      </c>
      <c r="B348" s="37" t="s">
        <v>684</v>
      </c>
      <c r="C348" s="24">
        <v>149710.30000000005</v>
      </c>
      <c r="D348" s="24">
        <f>127395.9</f>
        <v>127395.9</v>
      </c>
      <c r="E348" s="24">
        <v>127395.9</v>
      </c>
      <c r="F348" s="25">
        <f t="shared" si="12"/>
        <v>85.094946707073561</v>
      </c>
      <c r="G348" s="25">
        <f t="shared" si="13"/>
        <v>100</v>
      </c>
      <c r="H348" s="26"/>
      <c r="I348" s="52"/>
      <c r="J348" s="18"/>
      <c r="K348" s="18"/>
      <c r="L348" s="18"/>
      <c r="M348" s="18"/>
      <c r="N348" s="18"/>
      <c r="O348" s="18"/>
      <c r="P348" s="18"/>
      <c r="Q348" s="18"/>
      <c r="R348" s="18"/>
    </row>
    <row r="349" spans="1:18" s="35" customFormat="1" ht="51" x14ac:dyDescent="0.2">
      <c r="A349" s="34" t="s">
        <v>685</v>
      </c>
      <c r="B349" s="41" t="s">
        <v>686</v>
      </c>
      <c r="C349" s="24">
        <v>64088.2</v>
      </c>
      <c r="D349" s="24">
        <v>64088.2</v>
      </c>
      <c r="E349" s="24">
        <v>64088.2</v>
      </c>
      <c r="F349" s="25">
        <f t="shared" si="12"/>
        <v>100</v>
      </c>
      <c r="G349" s="25">
        <f t="shared" si="13"/>
        <v>100</v>
      </c>
      <c r="H349" s="26"/>
      <c r="I349" s="52"/>
      <c r="J349" s="18"/>
      <c r="K349" s="18"/>
      <c r="L349" s="18"/>
      <c r="M349" s="18"/>
      <c r="N349" s="18"/>
      <c r="O349" s="18"/>
      <c r="P349" s="18"/>
      <c r="Q349" s="18"/>
      <c r="R349" s="18"/>
    </row>
    <row r="350" spans="1:18" s="35" customFormat="1" ht="76.5" x14ac:dyDescent="0.2">
      <c r="A350" s="34" t="s">
        <v>687</v>
      </c>
      <c r="B350" s="37" t="s">
        <v>688</v>
      </c>
      <c r="C350" s="24">
        <f>C351</f>
        <v>224258</v>
      </c>
      <c r="D350" s="24">
        <f>D351</f>
        <v>224258</v>
      </c>
      <c r="E350" s="24">
        <f>E351</f>
        <v>224258</v>
      </c>
      <c r="F350" s="25">
        <f t="shared" si="12"/>
        <v>100</v>
      </c>
      <c r="G350" s="25">
        <f t="shared" si="13"/>
        <v>100</v>
      </c>
      <c r="H350" s="26"/>
      <c r="I350" s="52"/>
      <c r="J350" s="18"/>
      <c r="K350" s="18"/>
      <c r="L350" s="18"/>
      <c r="M350" s="18"/>
      <c r="N350" s="18"/>
      <c r="O350" s="18"/>
      <c r="P350" s="18"/>
      <c r="Q350" s="18"/>
      <c r="R350" s="18"/>
    </row>
    <row r="351" spans="1:18" s="35" customFormat="1" ht="89.25" x14ac:dyDescent="0.2">
      <c r="A351" s="34" t="s">
        <v>689</v>
      </c>
      <c r="B351" s="37" t="s">
        <v>690</v>
      </c>
      <c r="C351" s="24">
        <v>224258</v>
      </c>
      <c r="D351" s="24">
        <v>224258</v>
      </c>
      <c r="E351" s="24">
        <v>224258</v>
      </c>
      <c r="F351" s="25">
        <f t="shared" si="12"/>
        <v>100</v>
      </c>
      <c r="G351" s="25">
        <f t="shared" si="13"/>
        <v>100</v>
      </c>
      <c r="H351" s="26"/>
      <c r="I351" s="52"/>
      <c r="J351" s="18"/>
      <c r="K351" s="18"/>
      <c r="L351" s="18"/>
      <c r="M351" s="18"/>
      <c r="N351" s="18"/>
      <c r="O351" s="18"/>
      <c r="P351" s="18"/>
      <c r="Q351" s="18"/>
      <c r="R351" s="18"/>
    </row>
    <row r="352" spans="1:18" s="40" customFormat="1" ht="38.25" x14ac:dyDescent="0.2">
      <c r="A352" s="34" t="s">
        <v>691</v>
      </c>
      <c r="B352" s="37" t="s">
        <v>692</v>
      </c>
      <c r="C352" s="24">
        <f>C353</f>
        <v>294500</v>
      </c>
      <c r="D352" s="24">
        <f>D353</f>
        <v>614500</v>
      </c>
      <c r="E352" s="24">
        <f>E353</f>
        <v>377910</v>
      </c>
      <c r="F352" s="25">
        <f t="shared" si="12"/>
        <v>128.32258064516128</v>
      </c>
      <c r="G352" s="25">
        <f t="shared" si="13"/>
        <v>61.498779495524815</v>
      </c>
      <c r="H352" s="26"/>
      <c r="I352" s="52"/>
      <c r="J352" s="18"/>
      <c r="K352" s="18"/>
      <c r="L352" s="18"/>
      <c r="M352" s="18"/>
      <c r="N352" s="18"/>
      <c r="O352" s="18"/>
      <c r="P352" s="18"/>
      <c r="Q352" s="18"/>
      <c r="R352" s="18"/>
    </row>
    <row r="353" spans="1:18" s="40" customFormat="1" ht="51" x14ac:dyDescent="0.2">
      <c r="A353" s="34" t="s">
        <v>693</v>
      </c>
      <c r="B353" s="37" t="s">
        <v>694</v>
      </c>
      <c r="C353" s="24">
        <v>294500</v>
      </c>
      <c r="D353" s="24">
        <f>294500+320000</f>
        <v>614500</v>
      </c>
      <c r="E353" s="24">
        <v>377910</v>
      </c>
      <c r="F353" s="25">
        <f t="shared" si="12"/>
        <v>128.32258064516128</v>
      </c>
      <c r="G353" s="25">
        <f t="shared" si="13"/>
        <v>61.498779495524815</v>
      </c>
      <c r="H353" s="26"/>
      <c r="I353" s="52"/>
      <c r="J353" s="18"/>
      <c r="K353" s="18"/>
      <c r="L353" s="18"/>
      <c r="M353" s="18"/>
      <c r="N353" s="18"/>
      <c r="O353" s="18"/>
      <c r="P353" s="18"/>
      <c r="Q353" s="18"/>
      <c r="R353" s="18"/>
    </row>
    <row r="354" spans="1:18" s="40" customFormat="1" ht="51" x14ac:dyDescent="0.2">
      <c r="A354" s="34" t="s">
        <v>695</v>
      </c>
      <c r="B354" s="37" t="s">
        <v>696</v>
      </c>
      <c r="C354" s="24">
        <f>C355</f>
        <v>936700</v>
      </c>
      <c r="D354" s="24">
        <f>D355</f>
        <v>936700</v>
      </c>
      <c r="E354" s="24">
        <f>E355</f>
        <v>726241.2</v>
      </c>
      <c r="F354" s="25">
        <f t="shared" si="12"/>
        <v>77.531888544891643</v>
      </c>
      <c r="G354" s="25">
        <f t="shared" si="13"/>
        <v>77.531888544891643</v>
      </c>
      <c r="H354" s="26"/>
      <c r="I354" s="52"/>
      <c r="J354" s="18"/>
      <c r="K354" s="18"/>
      <c r="L354" s="18"/>
      <c r="M354" s="18"/>
      <c r="N354" s="18"/>
      <c r="O354" s="18"/>
      <c r="P354" s="18"/>
      <c r="Q354" s="18"/>
      <c r="R354" s="18"/>
    </row>
    <row r="355" spans="1:18" s="40" customFormat="1" ht="63.75" x14ac:dyDescent="0.2">
      <c r="A355" s="34" t="s">
        <v>697</v>
      </c>
      <c r="B355" s="37" t="s">
        <v>698</v>
      </c>
      <c r="C355" s="24">
        <v>936700</v>
      </c>
      <c r="D355" s="24">
        <v>936700</v>
      </c>
      <c r="E355" s="24">
        <v>726241.2</v>
      </c>
      <c r="F355" s="25">
        <f t="shared" si="12"/>
        <v>77.531888544891643</v>
      </c>
      <c r="G355" s="25">
        <f t="shared" si="13"/>
        <v>77.531888544891643</v>
      </c>
      <c r="H355" s="26"/>
      <c r="I355" s="52"/>
      <c r="J355" s="18"/>
      <c r="K355" s="18"/>
      <c r="L355" s="18"/>
      <c r="M355" s="18"/>
      <c r="N355" s="18"/>
      <c r="O355" s="18"/>
      <c r="P355" s="18"/>
      <c r="Q355" s="18"/>
      <c r="R355" s="18"/>
    </row>
    <row r="356" spans="1:18" s="35" customFormat="1" ht="51" x14ac:dyDescent="0.2">
      <c r="A356" s="34" t="s">
        <v>699</v>
      </c>
      <c r="B356" s="37" t="s">
        <v>700</v>
      </c>
      <c r="C356" s="24">
        <f>C357</f>
        <v>164811.6</v>
      </c>
      <c r="D356" s="24">
        <f>D357</f>
        <v>163988.70000000001</v>
      </c>
      <c r="E356" s="24">
        <f>E357</f>
        <v>154198.5</v>
      </c>
      <c r="F356" s="25">
        <f t="shared" si="12"/>
        <v>93.560465404134177</v>
      </c>
      <c r="G356" s="25">
        <f t="shared" si="13"/>
        <v>94.029954502962696</v>
      </c>
      <c r="H356" s="26"/>
      <c r="I356" s="52"/>
      <c r="J356" s="18"/>
      <c r="K356" s="18"/>
      <c r="L356" s="18"/>
      <c r="M356" s="18"/>
      <c r="N356" s="18"/>
      <c r="O356" s="18"/>
      <c r="P356" s="18"/>
      <c r="Q356" s="18"/>
      <c r="R356" s="18"/>
    </row>
    <row r="357" spans="1:18" s="35" customFormat="1" ht="63.75" x14ac:dyDescent="0.2">
      <c r="A357" s="34" t="s">
        <v>701</v>
      </c>
      <c r="B357" s="37" t="s">
        <v>702</v>
      </c>
      <c r="C357" s="24">
        <v>164811.6</v>
      </c>
      <c r="D357" s="24">
        <f>164811.6-822.9</f>
        <v>163988.70000000001</v>
      </c>
      <c r="E357" s="24">
        <v>154198.5</v>
      </c>
      <c r="F357" s="25">
        <f t="shared" si="12"/>
        <v>93.560465404134177</v>
      </c>
      <c r="G357" s="25">
        <f t="shared" si="13"/>
        <v>94.029954502962696</v>
      </c>
      <c r="H357" s="26"/>
      <c r="I357" s="52"/>
      <c r="J357" s="18"/>
      <c r="K357" s="18"/>
      <c r="L357" s="18"/>
      <c r="M357" s="18"/>
      <c r="N357" s="18"/>
      <c r="O357" s="18"/>
      <c r="P357" s="18"/>
      <c r="Q357" s="18"/>
      <c r="R357" s="18"/>
    </row>
    <row r="358" spans="1:18" s="35" customFormat="1" ht="51" x14ac:dyDescent="0.2">
      <c r="A358" s="37" t="s">
        <v>703</v>
      </c>
      <c r="B358" s="37" t="s">
        <v>704</v>
      </c>
      <c r="C358" s="24">
        <f>C359</f>
        <v>526856.5</v>
      </c>
      <c r="D358" s="24">
        <f>D359</f>
        <v>524735</v>
      </c>
      <c r="E358" s="24">
        <f>E359</f>
        <v>517822.5</v>
      </c>
      <c r="F358" s="25">
        <f t="shared" si="12"/>
        <v>98.285301595405954</v>
      </c>
      <c r="G358" s="25">
        <f t="shared" si="13"/>
        <v>98.682668394522949</v>
      </c>
      <c r="H358" s="26"/>
      <c r="I358" s="52"/>
      <c r="J358" s="18"/>
      <c r="K358" s="18"/>
      <c r="L358" s="18"/>
      <c r="M358" s="18"/>
      <c r="N358" s="18"/>
      <c r="O358" s="18"/>
      <c r="P358" s="18"/>
      <c r="Q358" s="18"/>
      <c r="R358" s="18"/>
    </row>
    <row r="359" spans="1:18" s="35" customFormat="1" ht="51" x14ac:dyDescent="0.2">
      <c r="A359" s="34" t="s">
        <v>705</v>
      </c>
      <c r="B359" s="37" t="s">
        <v>706</v>
      </c>
      <c r="C359" s="24">
        <v>526856.5</v>
      </c>
      <c r="D359" s="24">
        <f>517822.5+6912.2+0.3</f>
        <v>524735</v>
      </c>
      <c r="E359" s="24">
        <v>517822.5</v>
      </c>
      <c r="F359" s="25">
        <f t="shared" si="12"/>
        <v>98.285301595405954</v>
      </c>
      <c r="G359" s="25">
        <f t="shared" si="13"/>
        <v>98.682668394522949</v>
      </c>
      <c r="H359" s="26"/>
      <c r="I359" s="52"/>
      <c r="J359" s="18"/>
      <c r="K359" s="18"/>
      <c r="L359" s="18"/>
      <c r="M359" s="18"/>
      <c r="N359" s="18"/>
      <c r="O359" s="18"/>
      <c r="P359" s="18"/>
      <c r="Q359" s="18"/>
      <c r="R359" s="18"/>
    </row>
    <row r="360" spans="1:18" s="36" customFormat="1" ht="25.5" x14ac:dyDescent="0.2">
      <c r="A360" s="34" t="s">
        <v>707</v>
      </c>
      <c r="B360" s="37" t="s">
        <v>708</v>
      </c>
      <c r="C360" s="24">
        <f>C361</f>
        <v>5717.6</v>
      </c>
      <c r="D360" s="24">
        <f>D361</f>
        <v>5717.6</v>
      </c>
      <c r="E360" s="24">
        <f>E361</f>
        <v>5717.6</v>
      </c>
      <c r="F360" s="25">
        <f t="shared" si="12"/>
        <v>100</v>
      </c>
      <c r="G360" s="25">
        <f t="shared" si="13"/>
        <v>100</v>
      </c>
      <c r="H360" s="26"/>
      <c r="I360" s="52"/>
      <c r="J360" s="18"/>
      <c r="K360" s="18"/>
      <c r="L360" s="18"/>
      <c r="M360" s="18"/>
      <c r="N360" s="18"/>
      <c r="O360" s="18"/>
      <c r="P360" s="18"/>
      <c r="Q360" s="18"/>
      <c r="R360" s="18"/>
    </row>
    <row r="361" spans="1:18" s="36" customFormat="1" ht="38.25" x14ac:dyDescent="0.2">
      <c r="A361" s="34" t="s">
        <v>709</v>
      </c>
      <c r="B361" s="37" t="s">
        <v>710</v>
      </c>
      <c r="C361" s="24">
        <v>5717.6</v>
      </c>
      <c r="D361" s="24">
        <v>5717.6</v>
      </c>
      <c r="E361" s="24">
        <v>5717.6</v>
      </c>
      <c r="F361" s="25">
        <f t="shared" si="12"/>
        <v>100</v>
      </c>
      <c r="G361" s="25">
        <f t="shared" si="13"/>
        <v>100</v>
      </c>
      <c r="H361" s="26"/>
      <c r="I361" s="52"/>
      <c r="J361" s="18"/>
      <c r="K361" s="18"/>
      <c r="L361" s="18"/>
      <c r="M361" s="18"/>
      <c r="N361" s="18"/>
      <c r="O361" s="18"/>
      <c r="P361" s="18"/>
      <c r="Q361" s="18"/>
      <c r="R361" s="18"/>
    </row>
    <row r="362" spans="1:18" s="32" customFormat="1" ht="25.5" x14ac:dyDescent="0.2">
      <c r="A362" s="33" t="s">
        <v>711</v>
      </c>
      <c r="B362" s="34" t="s">
        <v>712</v>
      </c>
      <c r="C362" s="24">
        <f>C363+C365+C367+C369+C370+C371+C373+C375+C377+C379+C381+C383+C385+C387+C389+C391+C392+C394+C396+C398+C400+C402+C404+C406+C407</f>
        <v>2642238.4</v>
      </c>
      <c r="D362" s="43">
        <f>D363+D365+D367+D369+D370+D371+D373+D375+D377+D379+D381+D383+D385+D387+D389+D391+D392+D394+D396+D398+D400+D402+D404+D406+D407</f>
        <v>2563845.7000000002</v>
      </c>
      <c r="E362" s="24">
        <f>E363+E365+E367+E369+E370+E371+E373+E375+E377+E379+E381+E383+E385+E387+E389+E391+E392+E394+E396+E398+E400+E402+E404+E406+E407</f>
        <v>2514233.1</v>
      </c>
      <c r="F362" s="25">
        <f t="shared" si="12"/>
        <v>95.155422008854316</v>
      </c>
      <c r="G362" s="25">
        <f t="shared" si="13"/>
        <v>98.06491474896481</v>
      </c>
      <c r="H362" s="26"/>
      <c r="I362" s="52"/>
      <c r="J362" s="18"/>
      <c r="K362" s="18"/>
      <c r="L362" s="18"/>
      <c r="M362" s="18"/>
      <c r="N362" s="18"/>
      <c r="O362" s="18"/>
      <c r="P362" s="18"/>
      <c r="Q362" s="18"/>
      <c r="R362" s="18"/>
    </row>
    <row r="363" spans="1:18" s="35" customFormat="1" ht="25.5" x14ac:dyDescent="0.2">
      <c r="A363" s="33" t="s">
        <v>713</v>
      </c>
      <c r="B363" s="34" t="s">
        <v>714</v>
      </c>
      <c r="C363" s="24">
        <f>C364</f>
        <v>7708</v>
      </c>
      <c r="D363" s="24">
        <f>D364</f>
        <v>7683.1</v>
      </c>
      <c r="E363" s="24">
        <f>E364</f>
        <v>7683.1</v>
      </c>
      <c r="F363" s="25">
        <f t="shared" si="12"/>
        <v>99.676959003632589</v>
      </c>
      <c r="G363" s="25">
        <f t="shared" si="13"/>
        <v>100</v>
      </c>
      <c r="H363" s="26"/>
      <c r="I363" s="52"/>
      <c r="J363" s="18"/>
      <c r="K363" s="18"/>
      <c r="L363" s="18"/>
      <c r="M363" s="18"/>
      <c r="N363" s="18"/>
      <c r="O363" s="18"/>
      <c r="P363" s="18"/>
      <c r="Q363" s="18"/>
      <c r="R363" s="18"/>
    </row>
    <row r="364" spans="1:18" s="35" customFormat="1" ht="25.5" x14ac:dyDescent="0.2">
      <c r="A364" s="33" t="s">
        <v>715</v>
      </c>
      <c r="B364" s="34" t="s">
        <v>716</v>
      </c>
      <c r="C364" s="24">
        <v>7708</v>
      </c>
      <c r="D364" s="24">
        <f>7708-24.9</f>
        <v>7683.1</v>
      </c>
      <c r="E364" s="24">
        <v>7683.1</v>
      </c>
      <c r="F364" s="25">
        <f t="shared" si="12"/>
        <v>99.676959003632589</v>
      </c>
      <c r="G364" s="25">
        <f t="shared" si="13"/>
        <v>100</v>
      </c>
      <c r="H364" s="26"/>
      <c r="I364" s="52"/>
      <c r="J364" s="18"/>
      <c r="K364" s="18"/>
      <c r="L364" s="18"/>
      <c r="M364" s="18"/>
      <c r="N364" s="18"/>
      <c r="O364" s="18"/>
      <c r="P364" s="18"/>
      <c r="Q364" s="18"/>
      <c r="R364" s="18"/>
    </row>
    <row r="365" spans="1:18" s="36" customFormat="1" ht="25.5" x14ac:dyDescent="0.2">
      <c r="A365" s="33" t="s">
        <v>717</v>
      </c>
      <c r="B365" s="34" t="s">
        <v>718</v>
      </c>
      <c r="C365" s="24">
        <f>C366</f>
        <v>27446.7</v>
      </c>
      <c r="D365" s="24">
        <f>D366</f>
        <v>27446.7</v>
      </c>
      <c r="E365" s="24">
        <f>E366</f>
        <v>27226.799999999999</v>
      </c>
      <c r="F365" s="25">
        <f t="shared" si="12"/>
        <v>99.19881078599613</v>
      </c>
      <c r="G365" s="25">
        <f t="shared" si="13"/>
        <v>99.19881078599613</v>
      </c>
      <c r="H365" s="26"/>
      <c r="I365" s="52"/>
      <c r="J365" s="18"/>
      <c r="K365" s="18"/>
      <c r="L365" s="18"/>
      <c r="M365" s="18"/>
      <c r="N365" s="18"/>
      <c r="O365" s="18"/>
      <c r="P365" s="18"/>
      <c r="Q365" s="18"/>
      <c r="R365" s="18"/>
    </row>
    <row r="366" spans="1:18" s="36" customFormat="1" ht="38.25" x14ac:dyDescent="0.2">
      <c r="A366" s="33" t="s">
        <v>719</v>
      </c>
      <c r="B366" s="34" t="s">
        <v>720</v>
      </c>
      <c r="C366" s="24">
        <v>27446.7</v>
      </c>
      <c r="D366" s="24">
        <v>27446.7</v>
      </c>
      <c r="E366" s="24">
        <v>27226.799999999999</v>
      </c>
      <c r="F366" s="25">
        <f t="shared" si="12"/>
        <v>99.19881078599613</v>
      </c>
      <c r="G366" s="25">
        <f t="shared" si="13"/>
        <v>99.19881078599613</v>
      </c>
      <c r="H366" s="26"/>
      <c r="I366" s="52"/>
      <c r="J366" s="18"/>
      <c r="K366" s="18"/>
      <c r="L366" s="18"/>
      <c r="M366" s="18"/>
      <c r="N366" s="18"/>
      <c r="O366" s="18"/>
      <c r="P366" s="18"/>
      <c r="Q366" s="18"/>
      <c r="R366" s="18"/>
    </row>
    <row r="367" spans="1:18" s="35" customFormat="1" ht="51" x14ac:dyDescent="0.2">
      <c r="A367" s="33" t="s">
        <v>721</v>
      </c>
      <c r="B367" s="34" t="s">
        <v>722</v>
      </c>
      <c r="C367" s="24">
        <f>C368</f>
        <v>66.5</v>
      </c>
      <c r="D367" s="24">
        <f>D368</f>
        <v>66.5</v>
      </c>
      <c r="E367" s="24">
        <f>E368</f>
        <v>21.5</v>
      </c>
      <c r="F367" s="25">
        <f t="shared" si="12"/>
        <v>32.330827067669169</v>
      </c>
      <c r="G367" s="25">
        <f t="shared" si="13"/>
        <v>32.330827067669169</v>
      </c>
      <c r="H367" s="26"/>
      <c r="I367" s="52"/>
      <c r="J367" s="18"/>
      <c r="K367" s="18"/>
      <c r="L367" s="18"/>
      <c r="M367" s="18"/>
      <c r="N367" s="18"/>
      <c r="O367" s="18"/>
      <c r="P367" s="18"/>
      <c r="Q367" s="18"/>
      <c r="R367" s="18"/>
    </row>
    <row r="368" spans="1:18" s="35" customFormat="1" ht="51" x14ac:dyDescent="0.2">
      <c r="A368" s="33" t="s">
        <v>723</v>
      </c>
      <c r="B368" s="34" t="s">
        <v>724</v>
      </c>
      <c r="C368" s="24">
        <v>66.5</v>
      </c>
      <c r="D368" s="24">
        <v>66.5</v>
      </c>
      <c r="E368" s="24">
        <v>21.5</v>
      </c>
      <c r="F368" s="25">
        <f t="shared" si="12"/>
        <v>32.330827067669169</v>
      </c>
      <c r="G368" s="25">
        <f t="shared" si="13"/>
        <v>32.330827067669169</v>
      </c>
      <c r="H368" s="26"/>
      <c r="I368" s="52"/>
      <c r="J368" s="18"/>
      <c r="K368" s="18"/>
      <c r="L368" s="18"/>
      <c r="M368" s="18"/>
      <c r="N368" s="18"/>
      <c r="O368" s="18"/>
      <c r="P368" s="18"/>
      <c r="Q368" s="18"/>
      <c r="R368" s="18"/>
    </row>
    <row r="369" spans="1:18" s="35" customFormat="1" ht="38.25" x14ac:dyDescent="0.2">
      <c r="A369" s="33" t="s">
        <v>725</v>
      </c>
      <c r="B369" s="37" t="s">
        <v>726</v>
      </c>
      <c r="C369" s="24">
        <v>11167.1</v>
      </c>
      <c r="D369" s="24">
        <v>11167.1</v>
      </c>
      <c r="E369" s="24">
        <v>11167.1</v>
      </c>
      <c r="F369" s="25">
        <f t="shared" si="12"/>
        <v>100</v>
      </c>
      <c r="G369" s="25">
        <f t="shared" si="13"/>
        <v>100</v>
      </c>
      <c r="H369" s="26"/>
      <c r="I369" s="52"/>
      <c r="J369" s="18"/>
      <c r="K369" s="18"/>
      <c r="L369" s="18"/>
      <c r="M369" s="18"/>
      <c r="N369" s="18"/>
      <c r="O369" s="18"/>
      <c r="P369" s="18"/>
      <c r="Q369" s="18"/>
      <c r="R369" s="18"/>
    </row>
    <row r="370" spans="1:18" s="35" customFormat="1" ht="38.25" x14ac:dyDescent="0.2">
      <c r="A370" s="33" t="s">
        <v>727</v>
      </c>
      <c r="B370" s="37" t="s">
        <v>728</v>
      </c>
      <c r="C370" s="24">
        <v>144877.90000000002</v>
      </c>
      <c r="D370" s="24">
        <v>144877.90000000002</v>
      </c>
      <c r="E370" s="24">
        <v>144877.9</v>
      </c>
      <c r="F370" s="25">
        <f t="shared" si="12"/>
        <v>99.999999999999972</v>
      </c>
      <c r="G370" s="25">
        <f t="shared" si="13"/>
        <v>99.999999999999972</v>
      </c>
      <c r="H370" s="26"/>
      <c r="I370" s="52"/>
      <c r="J370" s="18"/>
      <c r="K370" s="18"/>
      <c r="L370" s="18"/>
      <c r="M370" s="18"/>
      <c r="N370" s="18"/>
      <c r="O370" s="18"/>
      <c r="P370" s="18"/>
      <c r="Q370" s="18"/>
      <c r="R370" s="18"/>
    </row>
    <row r="371" spans="1:18" s="42" customFormat="1" ht="89.25" x14ac:dyDescent="0.2">
      <c r="A371" s="33" t="s">
        <v>729</v>
      </c>
      <c r="B371" s="37" t="s">
        <v>730</v>
      </c>
      <c r="C371" s="24">
        <f>C372</f>
        <v>5773.2</v>
      </c>
      <c r="D371" s="24">
        <f>D372</f>
        <v>7216.4</v>
      </c>
      <c r="E371" s="24">
        <f>E372</f>
        <v>7109.8</v>
      </c>
      <c r="F371" s="25">
        <f t="shared" si="12"/>
        <v>123.15180489156793</v>
      </c>
      <c r="G371" s="25">
        <f t="shared" si="13"/>
        <v>98.52280915692036</v>
      </c>
      <c r="H371" s="26"/>
      <c r="I371" s="52"/>
      <c r="J371" s="18"/>
      <c r="K371" s="18"/>
      <c r="L371" s="18"/>
      <c r="M371" s="18"/>
      <c r="N371" s="18"/>
      <c r="O371" s="18"/>
      <c r="P371" s="18"/>
      <c r="Q371" s="18"/>
      <c r="R371" s="18"/>
    </row>
    <row r="372" spans="1:18" s="42" customFormat="1" ht="89.25" x14ac:dyDescent="0.2">
      <c r="A372" s="33" t="s">
        <v>731</v>
      </c>
      <c r="B372" s="37" t="s">
        <v>732</v>
      </c>
      <c r="C372" s="24">
        <v>5773.2</v>
      </c>
      <c r="D372" s="24">
        <f>5773.2+1443.2</f>
        <v>7216.4</v>
      </c>
      <c r="E372" s="24">
        <v>7109.8</v>
      </c>
      <c r="F372" s="25">
        <f t="shared" si="12"/>
        <v>123.15180489156793</v>
      </c>
      <c r="G372" s="25">
        <f t="shared" si="13"/>
        <v>98.52280915692036</v>
      </c>
      <c r="H372" s="26"/>
      <c r="I372" s="52"/>
      <c r="J372" s="18"/>
      <c r="K372" s="18"/>
      <c r="L372" s="18"/>
      <c r="M372" s="18"/>
      <c r="N372" s="18"/>
      <c r="O372" s="18"/>
      <c r="P372" s="18"/>
      <c r="Q372" s="18"/>
      <c r="R372" s="18"/>
    </row>
    <row r="373" spans="1:18" s="42" customFormat="1" ht="51" x14ac:dyDescent="0.2">
      <c r="A373" s="33" t="s">
        <v>733</v>
      </c>
      <c r="B373" s="37" t="s">
        <v>734</v>
      </c>
      <c r="C373" s="24">
        <f>C374</f>
        <v>4003.2</v>
      </c>
      <c r="D373" s="24">
        <f>D374</f>
        <v>4003.2</v>
      </c>
      <c r="E373" s="24">
        <f>E374</f>
        <v>1422</v>
      </c>
      <c r="F373" s="25">
        <f t="shared" si="12"/>
        <v>35.521582733812949</v>
      </c>
      <c r="G373" s="25">
        <f t="shared" si="13"/>
        <v>35.521582733812949</v>
      </c>
      <c r="H373" s="26"/>
      <c r="I373" s="52"/>
      <c r="J373" s="18"/>
      <c r="K373" s="18"/>
      <c r="L373" s="18"/>
      <c r="M373" s="18"/>
      <c r="N373" s="18"/>
      <c r="O373" s="18"/>
      <c r="P373" s="18"/>
      <c r="Q373" s="18"/>
      <c r="R373" s="18"/>
    </row>
    <row r="374" spans="1:18" s="42" customFormat="1" ht="51" x14ac:dyDescent="0.2">
      <c r="A374" s="33" t="s">
        <v>735</v>
      </c>
      <c r="B374" s="37" t="s">
        <v>736</v>
      </c>
      <c r="C374" s="24">
        <v>4003.2</v>
      </c>
      <c r="D374" s="24">
        <v>4003.2</v>
      </c>
      <c r="E374" s="24">
        <v>1422</v>
      </c>
      <c r="F374" s="25">
        <f t="shared" si="12"/>
        <v>35.521582733812949</v>
      </c>
      <c r="G374" s="25">
        <f t="shared" si="13"/>
        <v>35.521582733812949</v>
      </c>
      <c r="H374" s="26"/>
      <c r="I374" s="52"/>
      <c r="J374" s="18"/>
      <c r="K374" s="18"/>
      <c r="L374" s="18"/>
      <c r="M374" s="18"/>
      <c r="N374" s="18"/>
      <c r="O374" s="18"/>
      <c r="P374" s="18"/>
      <c r="Q374" s="18"/>
      <c r="R374" s="18"/>
    </row>
    <row r="375" spans="1:18" s="35" customFormat="1" ht="51" x14ac:dyDescent="0.2">
      <c r="A375" s="33" t="s">
        <v>737</v>
      </c>
      <c r="B375" s="34" t="s">
        <v>738</v>
      </c>
      <c r="C375" s="24">
        <f>C376</f>
        <v>67606.600000000006</v>
      </c>
      <c r="D375" s="24">
        <f>D376</f>
        <v>61098.900000000009</v>
      </c>
      <c r="E375" s="24">
        <f>E376</f>
        <v>59386.7</v>
      </c>
      <c r="F375" s="25">
        <f t="shared" si="12"/>
        <v>87.841571680871382</v>
      </c>
      <c r="G375" s="25">
        <f t="shared" si="13"/>
        <v>97.197658222979442</v>
      </c>
      <c r="H375" s="26"/>
      <c r="I375" s="52"/>
      <c r="J375" s="18"/>
      <c r="K375" s="18"/>
      <c r="L375" s="18"/>
      <c r="M375" s="18"/>
      <c r="N375" s="18"/>
      <c r="O375" s="18"/>
      <c r="P375" s="18"/>
      <c r="Q375" s="18"/>
      <c r="R375" s="18"/>
    </row>
    <row r="376" spans="1:18" s="35" customFormat="1" ht="51" x14ac:dyDescent="0.2">
      <c r="A376" s="33" t="s">
        <v>739</v>
      </c>
      <c r="B376" s="34" t="s">
        <v>740</v>
      </c>
      <c r="C376" s="24">
        <v>67606.600000000006</v>
      </c>
      <c r="D376" s="24">
        <f>67606.6-6507.7</f>
        <v>61098.900000000009</v>
      </c>
      <c r="E376" s="24">
        <v>59386.7</v>
      </c>
      <c r="F376" s="25">
        <f t="shared" si="12"/>
        <v>87.841571680871382</v>
      </c>
      <c r="G376" s="25">
        <f t="shared" si="13"/>
        <v>97.197658222979442</v>
      </c>
      <c r="H376" s="26"/>
      <c r="I376" s="52"/>
      <c r="J376" s="18"/>
      <c r="K376" s="18"/>
      <c r="L376" s="18"/>
      <c r="M376" s="18"/>
      <c r="N376" s="18"/>
      <c r="O376" s="18"/>
      <c r="P376" s="18"/>
      <c r="Q376" s="18"/>
      <c r="R376" s="18"/>
    </row>
    <row r="377" spans="1:18" s="35" customFormat="1" ht="63.75" x14ac:dyDescent="0.2">
      <c r="A377" s="33" t="s">
        <v>741</v>
      </c>
      <c r="B377" s="34" t="s">
        <v>742</v>
      </c>
      <c r="C377" s="24">
        <f>C378</f>
        <v>3887.4</v>
      </c>
      <c r="D377" s="24">
        <f>D378</f>
        <v>3887.4</v>
      </c>
      <c r="E377" s="24">
        <f>E378</f>
        <v>3554.9</v>
      </c>
      <c r="F377" s="25">
        <f t="shared" si="12"/>
        <v>91.446725317693051</v>
      </c>
      <c r="G377" s="25">
        <f t="shared" si="13"/>
        <v>91.446725317693051</v>
      </c>
      <c r="H377" s="26"/>
      <c r="I377" s="52"/>
      <c r="J377" s="18"/>
      <c r="K377" s="18"/>
      <c r="L377" s="18"/>
      <c r="M377" s="18"/>
      <c r="N377" s="18"/>
      <c r="O377" s="18"/>
      <c r="P377" s="18"/>
      <c r="Q377" s="18"/>
      <c r="R377" s="18"/>
    </row>
    <row r="378" spans="1:18" s="35" customFormat="1" ht="63.75" x14ac:dyDescent="0.2">
      <c r="A378" s="33" t="s">
        <v>743</v>
      </c>
      <c r="B378" s="34" t="s">
        <v>744</v>
      </c>
      <c r="C378" s="24">
        <v>3887.4</v>
      </c>
      <c r="D378" s="24">
        <v>3887.4</v>
      </c>
      <c r="E378" s="24">
        <v>3554.9</v>
      </c>
      <c r="F378" s="25">
        <f t="shared" si="12"/>
        <v>91.446725317693051</v>
      </c>
      <c r="G378" s="25">
        <f t="shared" si="13"/>
        <v>91.446725317693051</v>
      </c>
      <c r="H378" s="26"/>
      <c r="I378" s="52"/>
      <c r="J378" s="18"/>
      <c r="K378" s="18"/>
      <c r="L378" s="18"/>
      <c r="M378" s="18"/>
      <c r="N378" s="18"/>
      <c r="O378" s="18"/>
      <c r="P378" s="18"/>
      <c r="Q378" s="18"/>
      <c r="R378" s="18"/>
    </row>
    <row r="379" spans="1:18" s="35" customFormat="1" ht="51" x14ac:dyDescent="0.2">
      <c r="A379" s="33" t="s">
        <v>745</v>
      </c>
      <c r="B379" s="34" t="s">
        <v>746</v>
      </c>
      <c r="C379" s="24">
        <f>C380</f>
        <v>73207.3</v>
      </c>
      <c r="D379" s="24">
        <f>D380</f>
        <v>73207.3</v>
      </c>
      <c r="E379" s="24">
        <f>E380</f>
        <v>71257.100000000006</v>
      </c>
      <c r="F379" s="25">
        <f t="shared" si="12"/>
        <v>97.336058016072172</v>
      </c>
      <c r="G379" s="25">
        <f t="shared" si="13"/>
        <v>97.336058016072172</v>
      </c>
      <c r="H379" s="26"/>
      <c r="I379" s="52"/>
      <c r="J379" s="18"/>
      <c r="K379" s="18"/>
      <c r="L379" s="18"/>
      <c r="M379" s="18"/>
      <c r="N379" s="18"/>
      <c r="O379" s="18"/>
      <c r="P379" s="18"/>
      <c r="Q379" s="18"/>
      <c r="R379" s="18"/>
    </row>
    <row r="380" spans="1:18" s="35" customFormat="1" ht="63.75" x14ac:dyDescent="0.2">
      <c r="A380" s="33" t="s">
        <v>747</v>
      </c>
      <c r="B380" s="34" t="s">
        <v>748</v>
      </c>
      <c r="C380" s="24">
        <v>73207.3</v>
      </c>
      <c r="D380" s="24">
        <v>73207.3</v>
      </c>
      <c r="E380" s="24">
        <v>71257.100000000006</v>
      </c>
      <c r="F380" s="25">
        <f t="shared" si="12"/>
        <v>97.336058016072172</v>
      </c>
      <c r="G380" s="25">
        <f t="shared" si="13"/>
        <v>97.336058016072172</v>
      </c>
      <c r="H380" s="26"/>
      <c r="I380" s="52"/>
      <c r="J380" s="18"/>
      <c r="K380" s="18"/>
      <c r="L380" s="18"/>
      <c r="M380" s="18"/>
      <c r="N380" s="18"/>
      <c r="O380" s="18"/>
      <c r="P380" s="18"/>
      <c r="Q380" s="18"/>
      <c r="R380" s="18"/>
    </row>
    <row r="381" spans="1:18" s="35" customFormat="1" ht="51" x14ac:dyDescent="0.2">
      <c r="A381" s="33" t="s">
        <v>749</v>
      </c>
      <c r="B381" s="34" t="s">
        <v>750</v>
      </c>
      <c r="C381" s="24">
        <f>C382</f>
        <v>147.69999999999999</v>
      </c>
      <c r="D381" s="24">
        <f>D382</f>
        <v>147.69999999999999</v>
      </c>
      <c r="E381" s="24">
        <f>E382</f>
        <v>49.6</v>
      </c>
      <c r="F381" s="25">
        <f t="shared" si="12"/>
        <v>33.58158429248477</v>
      </c>
      <c r="G381" s="25">
        <f t="shared" si="13"/>
        <v>33.58158429248477</v>
      </c>
      <c r="H381" s="26"/>
      <c r="I381" s="52"/>
      <c r="J381" s="18"/>
      <c r="K381" s="18"/>
      <c r="L381" s="18"/>
      <c r="M381" s="18"/>
      <c r="N381" s="18"/>
      <c r="O381" s="18"/>
      <c r="P381" s="18"/>
      <c r="Q381" s="18"/>
      <c r="R381" s="18"/>
    </row>
    <row r="382" spans="1:18" s="35" customFormat="1" ht="51" x14ac:dyDescent="0.2">
      <c r="A382" s="33" t="s">
        <v>751</v>
      </c>
      <c r="B382" s="34" t="s">
        <v>752</v>
      </c>
      <c r="C382" s="24">
        <v>147.69999999999999</v>
      </c>
      <c r="D382" s="24">
        <v>147.69999999999999</v>
      </c>
      <c r="E382" s="24">
        <v>49.6</v>
      </c>
      <c r="F382" s="25">
        <f t="shared" si="12"/>
        <v>33.58158429248477</v>
      </c>
      <c r="G382" s="25">
        <f t="shared" si="13"/>
        <v>33.58158429248477</v>
      </c>
      <c r="H382" s="26"/>
      <c r="I382" s="52"/>
      <c r="J382" s="18"/>
      <c r="K382" s="18"/>
      <c r="L382" s="18"/>
      <c r="M382" s="18"/>
      <c r="N382" s="18"/>
      <c r="O382" s="18"/>
      <c r="P382" s="18"/>
      <c r="Q382" s="18"/>
      <c r="R382" s="18"/>
    </row>
    <row r="383" spans="1:18" s="35" customFormat="1" ht="25.5" x14ac:dyDescent="0.2">
      <c r="A383" s="33" t="s">
        <v>753</v>
      </c>
      <c r="B383" s="34" t="s">
        <v>754</v>
      </c>
      <c r="C383" s="24">
        <f>C384</f>
        <v>467084.3</v>
      </c>
      <c r="D383" s="24">
        <f>D384</f>
        <v>444234.39999999997</v>
      </c>
      <c r="E383" s="24">
        <f>E384</f>
        <v>413537.9</v>
      </c>
      <c r="F383" s="25">
        <f t="shared" si="12"/>
        <v>88.536030862094933</v>
      </c>
      <c r="G383" s="25">
        <f t="shared" si="13"/>
        <v>93.090021844323644</v>
      </c>
      <c r="H383" s="26"/>
      <c r="I383" s="52"/>
      <c r="J383" s="18"/>
      <c r="K383" s="18"/>
      <c r="L383" s="18"/>
      <c r="M383" s="18"/>
      <c r="N383" s="18"/>
      <c r="O383" s="18"/>
      <c r="P383" s="18"/>
      <c r="Q383" s="18"/>
      <c r="R383" s="18"/>
    </row>
    <row r="384" spans="1:18" s="35" customFormat="1" ht="38.25" x14ac:dyDescent="0.2">
      <c r="A384" s="33" t="s">
        <v>755</v>
      </c>
      <c r="B384" s="34" t="s">
        <v>756</v>
      </c>
      <c r="C384" s="24">
        <v>467084.3</v>
      </c>
      <c r="D384" s="24">
        <f>467084.3-22849.9</f>
        <v>444234.39999999997</v>
      </c>
      <c r="E384" s="24">
        <v>413537.9</v>
      </c>
      <c r="F384" s="25">
        <f t="shared" si="12"/>
        <v>88.536030862094933</v>
      </c>
      <c r="G384" s="25">
        <f t="shared" si="13"/>
        <v>93.090021844323644</v>
      </c>
      <c r="H384" s="26"/>
      <c r="I384" s="52"/>
      <c r="J384" s="18"/>
      <c r="K384" s="18"/>
      <c r="L384" s="18"/>
      <c r="M384" s="18"/>
      <c r="N384" s="18"/>
      <c r="O384" s="18"/>
      <c r="P384" s="18"/>
      <c r="Q384" s="18"/>
      <c r="R384" s="18"/>
    </row>
    <row r="385" spans="1:18" s="35" customFormat="1" ht="38.25" x14ac:dyDescent="0.2">
      <c r="A385" s="33" t="s">
        <v>757</v>
      </c>
      <c r="B385" s="34" t="s">
        <v>758</v>
      </c>
      <c r="C385" s="24">
        <f>C386</f>
        <v>1920</v>
      </c>
      <c r="D385" s="24">
        <f>D386</f>
        <v>1949</v>
      </c>
      <c r="E385" s="24">
        <f>E386</f>
        <v>1779.9</v>
      </c>
      <c r="F385" s="25">
        <f t="shared" si="12"/>
        <v>92.703125000000014</v>
      </c>
      <c r="G385" s="25">
        <f t="shared" si="13"/>
        <v>91.323755772190879</v>
      </c>
      <c r="H385" s="26"/>
      <c r="I385" s="52"/>
      <c r="J385" s="18"/>
      <c r="K385" s="18"/>
      <c r="L385" s="18"/>
      <c r="M385" s="18"/>
      <c r="N385" s="18"/>
      <c r="O385" s="18"/>
      <c r="P385" s="18"/>
      <c r="Q385" s="18"/>
      <c r="R385" s="18"/>
    </row>
    <row r="386" spans="1:18" s="35" customFormat="1" ht="51" x14ac:dyDescent="0.2">
      <c r="A386" s="33" t="s">
        <v>759</v>
      </c>
      <c r="B386" s="34" t="s">
        <v>760</v>
      </c>
      <c r="C386" s="24">
        <v>1920</v>
      </c>
      <c r="D386" s="24">
        <f>1920+29</f>
        <v>1949</v>
      </c>
      <c r="E386" s="24">
        <v>1779.9</v>
      </c>
      <c r="F386" s="25">
        <f t="shared" si="12"/>
        <v>92.703125000000014</v>
      </c>
      <c r="G386" s="25">
        <f t="shared" si="13"/>
        <v>91.323755772190879</v>
      </c>
      <c r="H386" s="26"/>
      <c r="I386" s="52"/>
      <c r="J386" s="18"/>
      <c r="K386" s="18"/>
      <c r="L386" s="18"/>
      <c r="M386" s="18"/>
      <c r="N386" s="18"/>
      <c r="O386" s="18"/>
      <c r="P386" s="18"/>
      <c r="Q386" s="18"/>
      <c r="R386" s="18"/>
    </row>
    <row r="387" spans="1:18" s="35" customFormat="1" ht="51" x14ac:dyDescent="0.2">
      <c r="A387" s="33" t="s">
        <v>761</v>
      </c>
      <c r="B387" s="34" t="s">
        <v>762</v>
      </c>
      <c r="C387" s="24">
        <f>C388</f>
        <v>5223.5</v>
      </c>
      <c r="D387" s="24">
        <f>D388</f>
        <v>4749.3999999999996</v>
      </c>
      <c r="E387" s="24">
        <f>E388</f>
        <v>3325.9</v>
      </c>
      <c r="F387" s="25">
        <f t="shared" si="12"/>
        <v>63.671867521776591</v>
      </c>
      <c r="G387" s="25">
        <f t="shared" si="13"/>
        <v>70.027792984376987</v>
      </c>
      <c r="H387" s="26"/>
      <c r="I387" s="52"/>
      <c r="J387" s="18"/>
      <c r="K387" s="18"/>
      <c r="L387" s="18"/>
      <c r="M387" s="18"/>
      <c r="N387" s="18"/>
      <c r="O387" s="18"/>
      <c r="P387" s="18"/>
      <c r="Q387" s="18"/>
      <c r="R387" s="18"/>
    </row>
    <row r="388" spans="1:18" s="35" customFormat="1" ht="63.75" x14ac:dyDescent="0.2">
      <c r="A388" s="33" t="s">
        <v>763</v>
      </c>
      <c r="B388" s="34" t="s">
        <v>764</v>
      </c>
      <c r="C388" s="24">
        <v>5223.5</v>
      </c>
      <c r="D388" s="24">
        <f>5223.5-474.1</f>
        <v>4749.3999999999996</v>
      </c>
      <c r="E388" s="24">
        <v>3325.9</v>
      </c>
      <c r="F388" s="25">
        <f t="shared" si="12"/>
        <v>63.671867521776591</v>
      </c>
      <c r="G388" s="25">
        <f t="shared" si="13"/>
        <v>70.027792984376987</v>
      </c>
      <c r="H388" s="26"/>
      <c r="I388" s="52"/>
      <c r="J388" s="18"/>
      <c r="K388" s="18"/>
      <c r="L388" s="18"/>
      <c r="M388" s="18"/>
      <c r="N388" s="18"/>
      <c r="O388" s="18"/>
      <c r="P388" s="18"/>
      <c r="Q388" s="18"/>
      <c r="R388" s="18"/>
    </row>
    <row r="389" spans="1:18" s="35" customFormat="1" ht="51" x14ac:dyDescent="0.2">
      <c r="A389" s="33" t="s">
        <v>765</v>
      </c>
      <c r="B389" s="34" t="s">
        <v>766</v>
      </c>
      <c r="C389" s="24">
        <f>C390</f>
        <v>231.1</v>
      </c>
      <c r="D389" s="24">
        <f>D390</f>
        <v>199.1</v>
      </c>
      <c r="E389" s="24">
        <f>E390</f>
        <v>109.5</v>
      </c>
      <c r="F389" s="25">
        <f t="shared" si="12"/>
        <v>47.382085677196017</v>
      </c>
      <c r="G389" s="25">
        <f t="shared" si="13"/>
        <v>54.99748869914616</v>
      </c>
      <c r="H389" s="26"/>
      <c r="I389" s="52"/>
      <c r="J389" s="18"/>
      <c r="K389" s="18"/>
      <c r="L389" s="18"/>
      <c r="M389" s="18"/>
      <c r="N389" s="18"/>
      <c r="O389" s="18"/>
      <c r="P389" s="18"/>
      <c r="Q389" s="18"/>
      <c r="R389" s="18"/>
    </row>
    <row r="390" spans="1:18" s="35" customFormat="1" ht="51" x14ac:dyDescent="0.2">
      <c r="A390" s="33" t="s">
        <v>767</v>
      </c>
      <c r="B390" s="34" t="s">
        <v>768</v>
      </c>
      <c r="C390" s="24">
        <v>231.1</v>
      </c>
      <c r="D390" s="24">
        <f>231.1-32</f>
        <v>199.1</v>
      </c>
      <c r="E390" s="24">
        <v>109.5</v>
      </c>
      <c r="F390" s="25">
        <f t="shared" si="12"/>
        <v>47.382085677196017</v>
      </c>
      <c r="G390" s="25">
        <f t="shared" si="13"/>
        <v>54.99748869914616</v>
      </c>
      <c r="H390" s="26"/>
      <c r="I390" s="52"/>
      <c r="J390" s="18"/>
      <c r="K390" s="18"/>
      <c r="L390" s="18"/>
      <c r="M390" s="18"/>
      <c r="N390" s="18"/>
      <c r="O390" s="18"/>
      <c r="P390" s="18"/>
      <c r="Q390" s="18"/>
      <c r="R390" s="18"/>
    </row>
    <row r="391" spans="1:18" s="36" customFormat="1" ht="38.25" x14ac:dyDescent="0.2">
      <c r="A391" s="33" t="s">
        <v>769</v>
      </c>
      <c r="B391" s="37" t="s">
        <v>770</v>
      </c>
      <c r="C391" s="24">
        <v>807348.1</v>
      </c>
      <c r="D391" s="24">
        <f>807348.1+10000</f>
        <v>817348.1</v>
      </c>
      <c r="E391" s="24">
        <v>817346.2</v>
      </c>
      <c r="F391" s="25">
        <f t="shared" si="12"/>
        <v>101.23838775368395</v>
      </c>
      <c r="G391" s="25">
        <f t="shared" si="13"/>
        <v>99.999767540904543</v>
      </c>
      <c r="H391" s="26"/>
      <c r="I391" s="52"/>
      <c r="J391" s="18"/>
      <c r="K391" s="18"/>
      <c r="L391" s="18"/>
      <c r="M391" s="18"/>
      <c r="N391" s="18"/>
      <c r="O391" s="18"/>
      <c r="P391" s="18"/>
      <c r="Q391" s="18"/>
      <c r="R391" s="18"/>
    </row>
    <row r="392" spans="1:18" s="36" customFormat="1" ht="76.5" x14ac:dyDescent="0.2">
      <c r="A392" s="33" t="s">
        <v>771</v>
      </c>
      <c r="B392" s="37" t="s">
        <v>772</v>
      </c>
      <c r="C392" s="24">
        <f>C393</f>
        <v>243706.9</v>
      </c>
      <c r="D392" s="24">
        <f>D393</f>
        <v>196303</v>
      </c>
      <c r="E392" s="24">
        <f>E393</f>
        <v>186745.8</v>
      </c>
      <c r="F392" s="25">
        <f t="shared" si="12"/>
        <v>76.627210801171401</v>
      </c>
      <c r="G392" s="25">
        <f t="shared" si="13"/>
        <v>95.131404002995367</v>
      </c>
      <c r="H392" s="26"/>
      <c r="I392" s="52"/>
      <c r="J392" s="18"/>
      <c r="K392" s="18"/>
      <c r="L392" s="18"/>
      <c r="M392" s="18"/>
      <c r="N392" s="18"/>
      <c r="O392" s="18"/>
      <c r="P392" s="18"/>
      <c r="Q392" s="18"/>
      <c r="R392" s="18"/>
    </row>
    <row r="393" spans="1:18" s="36" customFormat="1" ht="89.25" x14ac:dyDescent="0.2">
      <c r="A393" s="33" t="s">
        <v>773</v>
      </c>
      <c r="B393" s="37" t="s">
        <v>774</v>
      </c>
      <c r="C393" s="24">
        <v>243706.9</v>
      </c>
      <c r="D393" s="24">
        <f>243706.9-47403.9</f>
        <v>196303</v>
      </c>
      <c r="E393" s="24">
        <v>186745.8</v>
      </c>
      <c r="F393" s="25">
        <f t="shared" si="12"/>
        <v>76.627210801171401</v>
      </c>
      <c r="G393" s="25">
        <f t="shared" si="13"/>
        <v>95.131404002995367</v>
      </c>
      <c r="H393" s="26"/>
      <c r="I393" s="52"/>
      <c r="J393" s="18"/>
      <c r="K393" s="18"/>
      <c r="L393" s="18"/>
      <c r="M393" s="18"/>
      <c r="N393" s="18"/>
      <c r="O393" s="18"/>
      <c r="P393" s="18"/>
      <c r="Q393" s="18"/>
      <c r="R393" s="18"/>
    </row>
    <row r="394" spans="1:18" s="35" customFormat="1" ht="25.5" x14ac:dyDescent="0.2">
      <c r="A394" s="33" t="s">
        <v>775</v>
      </c>
      <c r="B394" s="37" t="s">
        <v>776</v>
      </c>
      <c r="C394" s="24">
        <f>C395</f>
        <v>24214</v>
      </c>
      <c r="D394" s="24">
        <f>D395</f>
        <v>24214</v>
      </c>
      <c r="E394" s="24">
        <f>E395</f>
        <v>24214</v>
      </c>
      <c r="F394" s="25">
        <f t="shared" si="12"/>
        <v>100</v>
      </c>
      <c r="G394" s="25">
        <f t="shared" si="13"/>
        <v>100</v>
      </c>
      <c r="H394" s="26"/>
      <c r="I394" s="52"/>
      <c r="J394" s="18"/>
      <c r="K394" s="18"/>
      <c r="L394" s="18"/>
      <c r="M394" s="18"/>
      <c r="N394" s="18"/>
      <c r="O394" s="18"/>
      <c r="P394" s="18"/>
      <c r="Q394" s="18"/>
      <c r="R394" s="18"/>
    </row>
    <row r="395" spans="1:18" s="35" customFormat="1" ht="25.5" x14ac:dyDescent="0.2">
      <c r="A395" s="33" t="s">
        <v>777</v>
      </c>
      <c r="B395" s="37" t="s">
        <v>778</v>
      </c>
      <c r="C395" s="24">
        <v>24214</v>
      </c>
      <c r="D395" s="24">
        <v>24214</v>
      </c>
      <c r="E395" s="24">
        <v>24214</v>
      </c>
      <c r="F395" s="25">
        <f t="shared" si="12"/>
        <v>100</v>
      </c>
      <c r="G395" s="25">
        <f t="shared" si="13"/>
        <v>100</v>
      </c>
      <c r="H395" s="26"/>
      <c r="I395" s="52"/>
      <c r="J395" s="18"/>
      <c r="K395" s="18"/>
      <c r="L395" s="18"/>
      <c r="M395" s="18"/>
      <c r="N395" s="18"/>
      <c r="O395" s="18"/>
      <c r="P395" s="18"/>
      <c r="Q395" s="18"/>
      <c r="R395" s="18"/>
    </row>
    <row r="396" spans="1:18" s="35" customFormat="1" ht="63.75" x14ac:dyDescent="0.2">
      <c r="A396" s="33" t="s">
        <v>779</v>
      </c>
      <c r="B396" s="37" t="s">
        <v>780</v>
      </c>
      <c r="C396" s="24">
        <f>C397</f>
        <v>2396.1</v>
      </c>
      <c r="D396" s="24">
        <f>D397</f>
        <v>2396.1</v>
      </c>
      <c r="E396" s="24">
        <f>E397</f>
        <v>2396.1</v>
      </c>
      <c r="F396" s="25">
        <f t="shared" si="12"/>
        <v>100</v>
      </c>
      <c r="G396" s="25">
        <f t="shared" si="13"/>
        <v>100</v>
      </c>
      <c r="H396" s="26"/>
      <c r="I396" s="52"/>
      <c r="J396" s="18"/>
      <c r="K396" s="18"/>
      <c r="L396" s="18"/>
      <c r="M396" s="18"/>
      <c r="N396" s="18"/>
      <c r="O396" s="18"/>
      <c r="P396" s="18"/>
      <c r="Q396" s="18"/>
      <c r="R396" s="18"/>
    </row>
    <row r="397" spans="1:18" s="35" customFormat="1" ht="76.5" x14ac:dyDescent="0.2">
      <c r="A397" s="33" t="s">
        <v>781</v>
      </c>
      <c r="B397" s="37" t="s">
        <v>782</v>
      </c>
      <c r="C397" s="24">
        <v>2396.1</v>
      </c>
      <c r="D397" s="24">
        <v>2396.1</v>
      </c>
      <c r="E397" s="24">
        <v>2396.1</v>
      </c>
      <c r="F397" s="25">
        <f>IF(C397=0,"-",IF(C397&lt;0,"-",IF(E397&lt;0,"-",IF(E397/C397&gt;2,"в "&amp;ROUND(E397/C397,1)&amp;" раза",E397/C397*100))))</f>
        <v>100</v>
      </c>
      <c r="G397" s="25">
        <f t="shared" si="13"/>
        <v>100</v>
      </c>
      <c r="H397" s="26"/>
      <c r="I397" s="52"/>
      <c r="J397" s="18"/>
      <c r="K397" s="18"/>
      <c r="L397" s="18"/>
      <c r="M397" s="18"/>
      <c r="N397" s="18"/>
      <c r="O397" s="18"/>
      <c r="P397" s="18"/>
      <c r="Q397" s="18"/>
      <c r="R397" s="18"/>
    </row>
    <row r="398" spans="1:18" s="35" customFormat="1" ht="63.75" x14ac:dyDescent="0.2">
      <c r="A398" s="33" t="s">
        <v>783</v>
      </c>
      <c r="B398" s="34" t="s">
        <v>784</v>
      </c>
      <c r="C398" s="24">
        <f>C399</f>
        <v>30487.7</v>
      </c>
      <c r="D398" s="24">
        <f>D399</f>
        <v>30487.7</v>
      </c>
      <c r="E398" s="24">
        <f>E399</f>
        <v>30487.7</v>
      </c>
      <c r="F398" s="25">
        <f t="shared" ref="F398:F461" si="14">IF(C398=0,"-",IF(C398&lt;0,"-",IF(E398&lt;0,"-",IF(E398/C398&gt;2,"в "&amp;ROUND(E398/C398,1)&amp;" раза",E398/C398*100))))</f>
        <v>100</v>
      </c>
      <c r="G398" s="25">
        <f t="shared" si="13"/>
        <v>100</v>
      </c>
      <c r="H398" s="26"/>
      <c r="I398" s="52"/>
      <c r="J398" s="18"/>
      <c r="K398" s="18"/>
      <c r="L398" s="18"/>
      <c r="M398" s="18"/>
      <c r="N398" s="18"/>
      <c r="O398" s="18"/>
      <c r="P398" s="18"/>
      <c r="Q398" s="18"/>
      <c r="R398" s="18"/>
    </row>
    <row r="399" spans="1:18" s="35" customFormat="1" ht="63.75" x14ac:dyDescent="0.2">
      <c r="A399" s="33" t="s">
        <v>785</v>
      </c>
      <c r="B399" s="34" t="s">
        <v>786</v>
      </c>
      <c r="C399" s="24">
        <v>30487.7</v>
      </c>
      <c r="D399" s="24">
        <v>30487.7</v>
      </c>
      <c r="E399" s="24">
        <v>30487.7</v>
      </c>
      <c r="F399" s="25">
        <f t="shared" si="14"/>
        <v>100</v>
      </c>
      <c r="G399" s="25">
        <f t="shared" si="13"/>
        <v>100</v>
      </c>
      <c r="H399" s="26"/>
      <c r="I399" s="52"/>
      <c r="J399" s="18"/>
      <c r="K399" s="18"/>
      <c r="L399" s="18"/>
      <c r="M399" s="18"/>
      <c r="N399" s="18"/>
      <c r="O399" s="18"/>
      <c r="P399" s="18"/>
      <c r="Q399" s="18"/>
      <c r="R399" s="18"/>
    </row>
    <row r="400" spans="1:18" s="35" customFormat="1" ht="89.25" x14ac:dyDescent="0.2">
      <c r="A400" s="33" t="s">
        <v>787</v>
      </c>
      <c r="B400" s="34" t="s">
        <v>788</v>
      </c>
      <c r="C400" s="24">
        <f>C401</f>
        <v>139513.4</v>
      </c>
      <c r="D400" s="24">
        <f>D401</f>
        <v>139513.4</v>
      </c>
      <c r="E400" s="24">
        <f>E401</f>
        <v>139513.4</v>
      </c>
      <c r="F400" s="25">
        <f t="shared" si="14"/>
        <v>100</v>
      </c>
      <c r="G400" s="25">
        <f t="shared" si="13"/>
        <v>100</v>
      </c>
      <c r="H400" s="26"/>
      <c r="I400" s="52"/>
      <c r="J400" s="18"/>
      <c r="K400" s="18"/>
      <c r="L400" s="18"/>
      <c r="M400" s="18"/>
      <c r="N400" s="18"/>
      <c r="O400" s="18"/>
      <c r="P400" s="18"/>
      <c r="Q400" s="18"/>
      <c r="R400" s="18"/>
    </row>
    <row r="401" spans="1:18" s="35" customFormat="1" ht="89.25" x14ac:dyDescent="0.2">
      <c r="A401" s="33" t="s">
        <v>789</v>
      </c>
      <c r="B401" s="34" t="s">
        <v>790</v>
      </c>
      <c r="C401" s="24">
        <v>139513.4</v>
      </c>
      <c r="D401" s="24">
        <v>139513.4</v>
      </c>
      <c r="E401" s="24">
        <v>139513.4</v>
      </c>
      <c r="F401" s="25">
        <f t="shared" si="14"/>
        <v>100</v>
      </c>
      <c r="G401" s="25">
        <f t="shared" ref="G401:G464" si="15">IF(D401=0,"-",IF(D401&lt;0,"-",IF(E401&lt;0,"-",IF(E401/D401&gt;2,"в "&amp;ROUND(E401/D401,1)&amp;" раза",E401/D401*100))))</f>
        <v>100</v>
      </c>
      <c r="H401" s="26"/>
      <c r="I401" s="52"/>
      <c r="J401" s="18"/>
      <c r="K401" s="18"/>
      <c r="L401" s="18"/>
      <c r="M401" s="18"/>
      <c r="N401" s="18"/>
      <c r="O401" s="18"/>
      <c r="P401" s="18"/>
      <c r="Q401" s="18"/>
      <c r="R401" s="18"/>
    </row>
    <row r="402" spans="1:18" s="35" customFormat="1" ht="25.5" x14ac:dyDescent="0.2">
      <c r="A402" s="33" t="s">
        <v>791</v>
      </c>
      <c r="B402" s="34" t="s">
        <v>792</v>
      </c>
      <c r="C402" s="24">
        <f>C403</f>
        <v>12572.4</v>
      </c>
      <c r="D402" s="24">
        <f>D403</f>
        <v>0</v>
      </c>
      <c r="E402" s="24">
        <f>E403</f>
        <v>0</v>
      </c>
      <c r="F402" s="25">
        <f t="shared" si="14"/>
        <v>0</v>
      </c>
      <c r="G402" s="25" t="str">
        <f t="shared" si="15"/>
        <v>-</v>
      </c>
      <c r="H402" s="26"/>
      <c r="I402" s="52"/>
      <c r="J402" s="18"/>
      <c r="K402" s="18"/>
      <c r="L402" s="18"/>
      <c r="M402" s="18"/>
      <c r="N402" s="18"/>
      <c r="O402" s="18"/>
      <c r="P402" s="18"/>
      <c r="Q402" s="18"/>
      <c r="R402" s="18"/>
    </row>
    <row r="403" spans="1:18" s="35" customFormat="1" ht="25.5" x14ac:dyDescent="0.2">
      <c r="A403" s="33" t="s">
        <v>793</v>
      </c>
      <c r="B403" s="34" t="s">
        <v>794</v>
      </c>
      <c r="C403" s="24">
        <v>12572.4</v>
      </c>
      <c r="D403" s="24"/>
      <c r="E403" s="24"/>
      <c r="F403" s="25">
        <f t="shared" si="14"/>
        <v>0</v>
      </c>
      <c r="G403" s="25" t="str">
        <f t="shared" si="15"/>
        <v>-</v>
      </c>
      <c r="H403" s="26"/>
      <c r="I403" s="52"/>
      <c r="J403" s="18"/>
      <c r="K403" s="18"/>
      <c r="L403" s="18"/>
      <c r="M403" s="18"/>
      <c r="N403" s="18"/>
      <c r="O403" s="18"/>
      <c r="P403" s="18"/>
      <c r="Q403" s="18"/>
      <c r="R403" s="18"/>
    </row>
    <row r="404" spans="1:18" s="35" customFormat="1" ht="38.25" x14ac:dyDescent="0.2">
      <c r="A404" s="33" t="s">
        <v>795</v>
      </c>
      <c r="B404" s="37" t="s">
        <v>796</v>
      </c>
      <c r="C404" s="24">
        <f>C405</f>
        <v>474274.7</v>
      </c>
      <c r="D404" s="24">
        <f>D405</f>
        <v>474274.7</v>
      </c>
      <c r="E404" s="24">
        <f>E405</f>
        <v>474237.8</v>
      </c>
      <c r="F404" s="25">
        <f t="shared" si="14"/>
        <v>99.992219698836976</v>
      </c>
      <c r="G404" s="25">
        <f t="shared" si="15"/>
        <v>99.992219698836976</v>
      </c>
      <c r="H404" s="26"/>
      <c r="I404" s="52"/>
      <c r="J404" s="18"/>
      <c r="K404" s="18"/>
      <c r="L404" s="18"/>
      <c r="M404" s="18"/>
      <c r="N404" s="18"/>
      <c r="O404" s="18"/>
      <c r="P404" s="18"/>
      <c r="Q404" s="18"/>
      <c r="R404" s="18"/>
    </row>
    <row r="405" spans="1:18" s="35" customFormat="1" ht="38.25" x14ac:dyDescent="0.2">
      <c r="A405" s="33" t="s">
        <v>797</v>
      </c>
      <c r="B405" s="37" t="s">
        <v>798</v>
      </c>
      <c r="C405" s="24">
        <v>474274.7</v>
      </c>
      <c r="D405" s="24">
        <v>474274.7</v>
      </c>
      <c r="E405" s="24">
        <v>474237.8</v>
      </c>
      <c r="F405" s="25">
        <f t="shared" si="14"/>
        <v>99.992219698836976</v>
      </c>
      <c r="G405" s="25">
        <f t="shared" si="15"/>
        <v>99.992219698836976</v>
      </c>
      <c r="H405" s="26"/>
      <c r="I405" s="52"/>
      <c r="J405" s="18"/>
      <c r="K405" s="18"/>
      <c r="L405" s="18"/>
      <c r="M405" s="18"/>
      <c r="N405" s="18"/>
      <c r="O405" s="18"/>
      <c r="P405" s="18"/>
      <c r="Q405" s="18"/>
      <c r="R405" s="18"/>
    </row>
    <row r="406" spans="1:18" s="36" customFormat="1" ht="25.5" x14ac:dyDescent="0.2">
      <c r="A406" s="33" t="s">
        <v>799</v>
      </c>
      <c r="B406" s="37" t="s">
        <v>800</v>
      </c>
      <c r="C406" s="24">
        <v>87374.6</v>
      </c>
      <c r="D406" s="24">
        <f>87374.6-6731</f>
        <v>80643.600000000006</v>
      </c>
      <c r="E406" s="24">
        <v>80051.7</v>
      </c>
      <c r="F406" s="25">
        <f t="shared" si="14"/>
        <v>91.618960201248413</v>
      </c>
      <c r="G406" s="25">
        <f t="shared" si="15"/>
        <v>99.266029790336731</v>
      </c>
      <c r="H406" s="26"/>
      <c r="I406" s="52"/>
      <c r="J406" s="18"/>
      <c r="K406" s="18"/>
      <c r="L406" s="18"/>
      <c r="M406" s="18"/>
      <c r="N406" s="18"/>
      <c r="O406" s="18"/>
      <c r="P406" s="18"/>
      <c r="Q406" s="18"/>
      <c r="R406" s="18"/>
    </row>
    <row r="407" spans="1:18" s="36" customFormat="1" ht="25.5" x14ac:dyDescent="0.2">
      <c r="A407" s="33" t="s">
        <v>801</v>
      </c>
      <c r="B407" s="37" t="s">
        <v>802</v>
      </c>
      <c r="C407" s="24">
        <f>C408</f>
        <v>0</v>
      </c>
      <c r="D407" s="24">
        <f>D408</f>
        <v>6731</v>
      </c>
      <c r="E407" s="24">
        <f>E408</f>
        <v>6730.7</v>
      </c>
      <c r="F407" s="25" t="str">
        <f t="shared" si="14"/>
        <v>-</v>
      </c>
      <c r="G407" s="25">
        <f t="shared" si="15"/>
        <v>99.995543009953948</v>
      </c>
      <c r="H407" s="26"/>
      <c r="I407" s="52"/>
      <c r="J407" s="18"/>
      <c r="K407" s="18"/>
      <c r="L407" s="18"/>
      <c r="M407" s="18"/>
      <c r="N407" s="18"/>
      <c r="O407" s="18"/>
      <c r="P407" s="18"/>
      <c r="Q407" s="18"/>
      <c r="R407" s="18"/>
    </row>
    <row r="408" spans="1:18" s="36" customFormat="1" ht="25.5" x14ac:dyDescent="0.2">
      <c r="A408" s="33" t="s">
        <v>803</v>
      </c>
      <c r="B408" s="37" t="s">
        <v>804</v>
      </c>
      <c r="C408" s="24"/>
      <c r="D408" s="24">
        <f>1105.5-1105.5+6731</f>
        <v>6731</v>
      </c>
      <c r="E408" s="24">
        <v>6730.7</v>
      </c>
      <c r="F408" s="25" t="str">
        <f t="shared" si="14"/>
        <v>-</v>
      </c>
      <c r="G408" s="25">
        <f t="shared" si="15"/>
        <v>99.995543009953948</v>
      </c>
      <c r="H408" s="26"/>
      <c r="I408" s="52"/>
      <c r="J408" s="18"/>
      <c r="K408" s="18"/>
      <c r="L408" s="18"/>
      <c r="M408" s="18"/>
      <c r="N408" s="18"/>
      <c r="O408" s="18"/>
      <c r="P408" s="18"/>
      <c r="Q408" s="18"/>
      <c r="R408" s="18"/>
    </row>
    <row r="409" spans="1:18" s="32" customFormat="1" x14ac:dyDescent="0.2">
      <c r="A409" s="33" t="s">
        <v>805</v>
      </c>
      <c r="B409" s="37" t="s">
        <v>806</v>
      </c>
      <c r="C409" s="43">
        <f>C410+C412+C413+C414+C416+C417+C419+C421+C423+C425+C427+C429+C431+C433+C435+C437+C438+C440+C442+C444+C446+C448</f>
        <v>5758888.5</v>
      </c>
      <c r="D409" s="43">
        <f>D410+D412+D413+D414+D416+D417+D419+D421+D423+D425+D427+D429+D431+D433+D435+D437+D438+D440+D442+D444+D446+D448</f>
        <v>5975136.9000000004</v>
      </c>
      <c r="E409" s="43">
        <f>E410+E412+E413+E414+E416+E417+E419+E421+E423+E425+E427+E429+E431+E433+E435+E437+E438+E440+E442+E444+E446+E448</f>
        <v>5661541.7999999998</v>
      </c>
      <c r="F409" s="53">
        <f t="shared" si="14"/>
        <v>98.309626935822763</v>
      </c>
      <c r="G409" s="53">
        <f t="shared" si="15"/>
        <v>94.75166669403005</v>
      </c>
      <c r="H409" s="26"/>
      <c r="I409" s="52"/>
      <c r="J409" s="18"/>
      <c r="K409" s="18"/>
      <c r="L409" s="18"/>
      <c r="M409" s="18"/>
      <c r="N409" s="18"/>
      <c r="O409" s="18"/>
      <c r="P409" s="18"/>
      <c r="Q409" s="18"/>
      <c r="R409" s="18"/>
    </row>
    <row r="410" spans="1:18" s="36" customFormat="1" ht="51" x14ac:dyDescent="0.2">
      <c r="A410" s="33" t="s">
        <v>807</v>
      </c>
      <c r="B410" s="37" t="s">
        <v>808</v>
      </c>
      <c r="C410" s="24">
        <f>C411</f>
        <v>41432.800000000003</v>
      </c>
      <c r="D410" s="24">
        <f>D411</f>
        <v>41432.800000000003</v>
      </c>
      <c r="E410" s="24">
        <f>E411</f>
        <v>41432.800000000003</v>
      </c>
      <c r="F410" s="25">
        <f t="shared" si="14"/>
        <v>100</v>
      </c>
      <c r="G410" s="25">
        <f t="shared" si="15"/>
        <v>100</v>
      </c>
      <c r="H410" s="26"/>
      <c r="I410" s="52"/>
      <c r="J410" s="18"/>
      <c r="K410" s="18"/>
      <c r="L410" s="18"/>
      <c r="M410" s="18"/>
      <c r="N410" s="18"/>
      <c r="O410" s="18"/>
      <c r="P410" s="18"/>
      <c r="Q410" s="18"/>
      <c r="R410" s="18"/>
    </row>
    <row r="411" spans="1:18" s="36" customFormat="1" ht="63.75" x14ac:dyDescent="0.2">
      <c r="A411" s="33" t="s">
        <v>809</v>
      </c>
      <c r="B411" s="37" t="s">
        <v>810</v>
      </c>
      <c r="C411" s="24">
        <v>41432.800000000003</v>
      </c>
      <c r="D411" s="24">
        <v>41432.800000000003</v>
      </c>
      <c r="E411" s="24">
        <v>41432.800000000003</v>
      </c>
      <c r="F411" s="25">
        <f t="shared" si="14"/>
        <v>100</v>
      </c>
      <c r="G411" s="25">
        <f t="shared" si="15"/>
        <v>100</v>
      </c>
      <c r="H411" s="26"/>
      <c r="I411" s="52"/>
      <c r="J411" s="18"/>
      <c r="K411" s="18"/>
      <c r="L411" s="18"/>
      <c r="M411" s="18"/>
      <c r="N411" s="18"/>
      <c r="O411" s="18"/>
      <c r="P411" s="18"/>
      <c r="Q411" s="18"/>
      <c r="R411" s="18"/>
    </row>
    <row r="412" spans="1:18" s="36" customFormat="1" ht="51" x14ac:dyDescent="0.2">
      <c r="A412" s="33" t="s">
        <v>811</v>
      </c>
      <c r="B412" s="37" t="s">
        <v>812</v>
      </c>
      <c r="C412" s="43">
        <v>10744.3</v>
      </c>
      <c r="D412" s="43">
        <v>10744.3</v>
      </c>
      <c r="E412" s="24">
        <v>14696.6</v>
      </c>
      <c r="F412" s="25">
        <f t="shared" si="14"/>
        <v>136.78508604562421</v>
      </c>
      <c r="G412" s="25">
        <f t="shared" si="15"/>
        <v>136.78508604562421</v>
      </c>
      <c r="H412" s="26"/>
      <c r="I412" s="52"/>
      <c r="J412" s="18"/>
      <c r="K412" s="18"/>
      <c r="L412" s="18"/>
      <c r="M412" s="18"/>
      <c r="N412" s="18"/>
      <c r="O412" s="18"/>
      <c r="P412" s="18"/>
      <c r="Q412" s="18"/>
      <c r="R412" s="18"/>
    </row>
    <row r="413" spans="1:18" s="36" customFormat="1" ht="51" x14ac:dyDescent="0.2">
      <c r="A413" s="33" t="s">
        <v>813</v>
      </c>
      <c r="B413" s="37" t="s">
        <v>814</v>
      </c>
      <c r="C413" s="43">
        <v>2616.6</v>
      </c>
      <c r="D413" s="43">
        <v>2616.6</v>
      </c>
      <c r="E413" s="24">
        <v>3395.6</v>
      </c>
      <c r="F413" s="25">
        <f t="shared" si="14"/>
        <v>129.77145914545594</v>
      </c>
      <c r="G413" s="25">
        <f t="shared" si="15"/>
        <v>129.77145914545594</v>
      </c>
      <c r="H413" s="26"/>
      <c r="I413" s="52"/>
      <c r="J413" s="18"/>
      <c r="K413" s="18"/>
      <c r="L413" s="18"/>
      <c r="M413" s="18"/>
      <c r="N413" s="18"/>
      <c r="O413" s="18"/>
      <c r="P413" s="18"/>
      <c r="Q413" s="18"/>
      <c r="R413" s="18"/>
    </row>
    <row r="414" spans="1:18" s="35" customFormat="1" ht="38.25" x14ac:dyDescent="0.2">
      <c r="A414" s="33" t="s">
        <v>815</v>
      </c>
      <c r="B414" s="37" t="s">
        <v>816</v>
      </c>
      <c r="C414" s="24">
        <f>C415</f>
        <v>46414.9</v>
      </c>
      <c r="D414" s="24">
        <f>D415</f>
        <v>46414.9</v>
      </c>
      <c r="E414" s="24">
        <f>E415</f>
        <v>46414.9</v>
      </c>
      <c r="F414" s="25">
        <f t="shared" si="14"/>
        <v>100</v>
      </c>
      <c r="G414" s="25">
        <f t="shared" si="15"/>
        <v>100</v>
      </c>
      <c r="H414" s="26"/>
      <c r="I414" s="52"/>
      <c r="J414" s="18"/>
      <c r="K414" s="18"/>
      <c r="L414" s="18"/>
      <c r="M414" s="18"/>
      <c r="N414" s="18"/>
      <c r="O414" s="18"/>
      <c r="P414" s="18"/>
      <c r="Q414" s="18"/>
      <c r="R414" s="18"/>
    </row>
    <row r="415" spans="1:18" s="35" customFormat="1" ht="38.25" x14ac:dyDescent="0.2">
      <c r="A415" s="33" t="s">
        <v>817</v>
      </c>
      <c r="B415" s="37" t="s">
        <v>818</v>
      </c>
      <c r="C415" s="24">
        <v>46414.9</v>
      </c>
      <c r="D415" s="24">
        <v>46414.9</v>
      </c>
      <c r="E415" s="24">
        <v>46414.9</v>
      </c>
      <c r="F415" s="25">
        <f t="shared" si="14"/>
        <v>100</v>
      </c>
      <c r="G415" s="25">
        <f t="shared" si="15"/>
        <v>100</v>
      </c>
      <c r="H415" s="26"/>
      <c r="I415" s="52"/>
      <c r="J415" s="18"/>
      <c r="K415" s="18"/>
      <c r="L415" s="18"/>
      <c r="M415" s="18"/>
      <c r="N415" s="18"/>
      <c r="O415" s="18"/>
      <c r="P415" s="18"/>
      <c r="Q415" s="18"/>
      <c r="R415" s="18"/>
    </row>
    <row r="416" spans="1:18" s="35" customFormat="1" ht="51" x14ac:dyDescent="0.2">
      <c r="A416" s="33" t="s">
        <v>819</v>
      </c>
      <c r="B416" s="37" t="s">
        <v>820</v>
      </c>
      <c r="C416" s="24">
        <v>352138.5</v>
      </c>
      <c r="D416" s="24">
        <v>352138.5</v>
      </c>
      <c r="E416" s="24">
        <v>352138.5</v>
      </c>
      <c r="F416" s="25">
        <f t="shared" si="14"/>
        <v>100</v>
      </c>
      <c r="G416" s="25">
        <f t="shared" si="15"/>
        <v>100</v>
      </c>
      <c r="H416" s="26"/>
      <c r="I416" s="52"/>
      <c r="J416" s="18"/>
      <c r="K416" s="18"/>
      <c r="L416" s="18"/>
      <c r="M416" s="18"/>
      <c r="N416" s="18"/>
      <c r="O416" s="18"/>
      <c r="P416" s="18"/>
      <c r="Q416" s="18"/>
      <c r="R416" s="18"/>
    </row>
    <row r="417" spans="1:18" s="35" customFormat="1" ht="63.75" x14ac:dyDescent="0.2">
      <c r="A417" s="33" t="s">
        <v>821</v>
      </c>
      <c r="B417" s="37" t="s">
        <v>822</v>
      </c>
      <c r="C417" s="24">
        <f>C418</f>
        <v>257315.1</v>
      </c>
      <c r="D417" s="24">
        <f>D418</f>
        <v>257315.1</v>
      </c>
      <c r="E417" s="24">
        <f>E418</f>
        <v>257315.1</v>
      </c>
      <c r="F417" s="25">
        <f t="shared" si="14"/>
        <v>100</v>
      </c>
      <c r="G417" s="25">
        <f t="shared" si="15"/>
        <v>100</v>
      </c>
      <c r="H417" s="26"/>
      <c r="I417" s="52"/>
      <c r="J417" s="18"/>
      <c r="K417" s="18"/>
      <c r="L417" s="18"/>
      <c r="M417" s="18"/>
      <c r="N417" s="18"/>
      <c r="O417" s="18"/>
      <c r="P417" s="18"/>
      <c r="Q417" s="18"/>
      <c r="R417" s="18"/>
    </row>
    <row r="418" spans="1:18" s="35" customFormat="1" ht="63.75" x14ac:dyDescent="0.2">
      <c r="A418" s="33" t="s">
        <v>823</v>
      </c>
      <c r="B418" s="37" t="s">
        <v>824</v>
      </c>
      <c r="C418" s="24">
        <v>257315.1</v>
      </c>
      <c r="D418" s="24">
        <v>257315.1</v>
      </c>
      <c r="E418" s="24">
        <v>257315.1</v>
      </c>
      <c r="F418" s="25">
        <f t="shared" si="14"/>
        <v>100</v>
      </c>
      <c r="G418" s="25">
        <f t="shared" si="15"/>
        <v>100</v>
      </c>
      <c r="H418" s="26"/>
      <c r="I418" s="52"/>
      <c r="J418" s="18"/>
      <c r="K418" s="18"/>
      <c r="L418" s="18"/>
      <c r="M418" s="18"/>
      <c r="N418" s="18"/>
      <c r="O418" s="18"/>
      <c r="P418" s="18"/>
      <c r="Q418" s="18"/>
      <c r="R418" s="18"/>
    </row>
    <row r="419" spans="1:18" s="35" customFormat="1" ht="38.25" x14ac:dyDescent="0.2">
      <c r="A419" s="33" t="s">
        <v>825</v>
      </c>
      <c r="B419" s="37" t="s">
        <v>826</v>
      </c>
      <c r="C419" s="24">
        <f>C420</f>
        <v>66224.399999999994</v>
      </c>
      <c r="D419" s="24">
        <f>D420</f>
        <v>66224.399999999994</v>
      </c>
      <c r="E419" s="24">
        <f>E420</f>
        <v>66224.399999999994</v>
      </c>
      <c r="F419" s="25">
        <f t="shared" si="14"/>
        <v>100</v>
      </c>
      <c r="G419" s="25">
        <f t="shared" si="15"/>
        <v>100</v>
      </c>
      <c r="H419" s="26"/>
      <c r="I419" s="52"/>
      <c r="J419" s="18"/>
      <c r="K419" s="18"/>
      <c r="L419" s="18"/>
      <c r="M419" s="18"/>
      <c r="N419" s="18"/>
      <c r="O419" s="18"/>
      <c r="P419" s="18"/>
      <c r="Q419" s="18"/>
      <c r="R419" s="18"/>
    </row>
    <row r="420" spans="1:18" s="35" customFormat="1" ht="51" x14ac:dyDescent="0.2">
      <c r="A420" s="33" t="s">
        <v>827</v>
      </c>
      <c r="B420" s="37" t="s">
        <v>828</v>
      </c>
      <c r="C420" s="24">
        <v>66224.399999999994</v>
      </c>
      <c r="D420" s="24">
        <v>66224.399999999994</v>
      </c>
      <c r="E420" s="24">
        <v>66224.399999999994</v>
      </c>
      <c r="F420" s="25">
        <f t="shared" si="14"/>
        <v>100</v>
      </c>
      <c r="G420" s="25">
        <f t="shared" si="15"/>
        <v>100</v>
      </c>
      <c r="H420" s="26"/>
      <c r="I420" s="52"/>
      <c r="J420" s="18"/>
      <c r="K420" s="18"/>
      <c r="L420" s="18"/>
      <c r="M420" s="18"/>
      <c r="N420" s="18"/>
      <c r="O420" s="18"/>
      <c r="P420" s="18"/>
      <c r="Q420" s="18"/>
      <c r="R420" s="18"/>
    </row>
    <row r="421" spans="1:18" s="35" customFormat="1" ht="51" x14ac:dyDescent="0.2">
      <c r="A421" s="33" t="s">
        <v>829</v>
      </c>
      <c r="B421" s="37" t="s">
        <v>830</v>
      </c>
      <c r="C421" s="24">
        <f>C422</f>
        <v>346710.9</v>
      </c>
      <c r="D421" s="24">
        <f>D422</f>
        <v>346710.9</v>
      </c>
      <c r="E421" s="24">
        <f>E422</f>
        <v>346710.9</v>
      </c>
      <c r="F421" s="25">
        <f t="shared" si="14"/>
        <v>100</v>
      </c>
      <c r="G421" s="25">
        <f t="shared" si="15"/>
        <v>100</v>
      </c>
      <c r="H421" s="26"/>
      <c r="I421" s="52"/>
      <c r="J421" s="18"/>
      <c r="K421" s="18"/>
      <c r="L421" s="18"/>
      <c r="M421" s="18"/>
      <c r="N421" s="18"/>
      <c r="O421" s="18"/>
      <c r="P421" s="18"/>
      <c r="Q421" s="18"/>
      <c r="R421" s="18"/>
    </row>
    <row r="422" spans="1:18" s="35" customFormat="1" ht="63.75" x14ac:dyDescent="0.2">
      <c r="A422" s="33" t="s">
        <v>831</v>
      </c>
      <c r="B422" s="37" t="s">
        <v>832</v>
      </c>
      <c r="C422" s="24">
        <v>346710.9</v>
      </c>
      <c r="D422" s="24">
        <v>346710.9</v>
      </c>
      <c r="E422" s="24">
        <v>346710.9</v>
      </c>
      <c r="F422" s="25">
        <f t="shared" si="14"/>
        <v>100</v>
      </c>
      <c r="G422" s="25">
        <f t="shared" si="15"/>
        <v>100</v>
      </c>
      <c r="H422" s="26"/>
      <c r="I422" s="52"/>
      <c r="J422" s="18"/>
      <c r="K422" s="18"/>
      <c r="L422" s="18"/>
      <c r="M422" s="18"/>
      <c r="N422" s="18"/>
      <c r="O422" s="18"/>
      <c r="P422" s="18"/>
      <c r="Q422" s="18"/>
      <c r="R422" s="18"/>
    </row>
    <row r="423" spans="1:18" s="35" customFormat="1" ht="165.75" x14ac:dyDescent="0.2">
      <c r="A423" s="33" t="s">
        <v>833</v>
      </c>
      <c r="B423" s="41" t="s">
        <v>834</v>
      </c>
      <c r="C423" s="24">
        <f>C424</f>
        <v>2399.1999999999998</v>
      </c>
      <c r="D423" s="24">
        <f>D424</f>
        <v>2399.1999999999998</v>
      </c>
      <c r="E423" s="24">
        <f>E424</f>
        <v>2399.1999999999998</v>
      </c>
      <c r="F423" s="25">
        <f t="shared" si="14"/>
        <v>100</v>
      </c>
      <c r="G423" s="25">
        <f t="shared" si="15"/>
        <v>100</v>
      </c>
      <c r="H423" s="26"/>
      <c r="I423" s="52"/>
      <c r="J423" s="18"/>
      <c r="K423" s="18"/>
      <c r="L423" s="18"/>
      <c r="M423" s="18"/>
      <c r="N423" s="18"/>
      <c r="O423" s="18"/>
      <c r="P423" s="18"/>
      <c r="Q423" s="18"/>
      <c r="R423" s="18"/>
    </row>
    <row r="424" spans="1:18" s="35" customFormat="1" ht="178.5" x14ac:dyDescent="0.2">
      <c r="A424" s="33" t="s">
        <v>835</v>
      </c>
      <c r="B424" s="41" t="s">
        <v>836</v>
      </c>
      <c r="C424" s="24">
        <v>2399.1999999999998</v>
      </c>
      <c r="D424" s="24">
        <v>2399.1999999999998</v>
      </c>
      <c r="E424" s="24">
        <v>2399.1999999999998</v>
      </c>
      <c r="F424" s="25">
        <f t="shared" si="14"/>
        <v>100</v>
      </c>
      <c r="G424" s="25">
        <f t="shared" si="15"/>
        <v>100</v>
      </c>
      <c r="H424" s="26"/>
      <c r="I424" s="52"/>
      <c r="J424" s="18"/>
      <c r="K424" s="18"/>
      <c r="L424" s="18"/>
      <c r="M424" s="18"/>
      <c r="N424" s="18"/>
      <c r="O424" s="18"/>
      <c r="P424" s="18"/>
      <c r="Q424" s="18"/>
      <c r="R424" s="18"/>
    </row>
    <row r="425" spans="1:18" s="36" customFormat="1" ht="51" x14ac:dyDescent="0.2">
      <c r="A425" s="33" t="s">
        <v>837</v>
      </c>
      <c r="B425" s="37" t="s">
        <v>838</v>
      </c>
      <c r="C425" s="24">
        <f>C426</f>
        <v>28835.5</v>
      </c>
      <c r="D425" s="24">
        <f>D426</f>
        <v>28835.5</v>
      </c>
      <c r="E425" s="24">
        <f>E426</f>
        <v>28835.5</v>
      </c>
      <c r="F425" s="25">
        <f t="shared" si="14"/>
        <v>100</v>
      </c>
      <c r="G425" s="25">
        <f t="shared" si="15"/>
        <v>100</v>
      </c>
      <c r="H425" s="26"/>
      <c r="I425" s="52"/>
      <c r="J425" s="18"/>
      <c r="K425" s="18"/>
      <c r="L425" s="18"/>
      <c r="M425" s="18"/>
      <c r="N425" s="18"/>
      <c r="O425" s="18"/>
      <c r="P425" s="18"/>
      <c r="Q425" s="18"/>
      <c r="R425" s="18"/>
    </row>
    <row r="426" spans="1:18" s="36" customFormat="1" ht="51" x14ac:dyDescent="0.2">
      <c r="A426" s="44" t="s">
        <v>839</v>
      </c>
      <c r="B426" s="37" t="s">
        <v>840</v>
      </c>
      <c r="C426" s="24">
        <v>28835.5</v>
      </c>
      <c r="D426" s="24">
        <v>28835.5</v>
      </c>
      <c r="E426" s="24">
        <v>28835.5</v>
      </c>
      <c r="F426" s="25">
        <f t="shared" si="14"/>
        <v>100</v>
      </c>
      <c r="G426" s="25">
        <f t="shared" si="15"/>
        <v>100</v>
      </c>
      <c r="H426" s="26"/>
      <c r="I426" s="52"/>
      <c r="J426" s="18"/>
      <c r="K426" s="18"/>
      <c r="L426" s="18"/>
      <c r="M426" s="18"/>
      <c r="N426" s="18"/>
      <c r="O426" s="18"/>
      <c r="P426" s="18"/>
      <c r="Q426" s="18"/>
      <c r="R426" s="18"/>
    </row>
    <row r="427" spans="1:18" s="35" customFormat="1" ht="51" x14ac:dyDescent="0.2">
      <c r="A427" s="34" t="s">
        <v>841</v>
      </c>
      <c r="B427" s="37" t="s">
        <v>842</v>
      </c>
      <c r="C427" s="24">
        <f>C428</f>
        <v>32378.699999999997</v>
      </c>
      <c r="D427" s="24">
        <f>D428</f>
        <v>32378.699999999997</v>
      </c>
      <c r="E427" s="24">
        <f>E428</f>
        <v>32378.7</v>
      </c>
      <c r="F427" s="25">
        <f t="shared" si="14"/>
        <v>100.00000000000003</v>
      </c>
      <c r="G427" s="25">
        <f t="shared" si="15"/>
        <v>100.00000000000003</v>
      </c>
      <c r="H427" s="26"/>
      <c r="I427" s="52"/>
      <c r="J427" s="18"/>
      <c r="K427" s="18"/>
      <c r="L427" s="18"/>
      <c r="M427" s="18"/>
      <c r="N427" s="18"/>
      <c r="O427" s="18"/>
      <c r="P427" s="18"/>
      <c r="Q427" s="18"/>
      <c r="R427" s="18"/>
    </row>
    <row r="428" spans="1:18" s="35" customFormat="1" ht="63.75" x14ac:dyDescent="0.2">
      <c r="A428" s="33" t="s">
        <v>843</v>
      </c>
      <c r="B428" s="37" t="s">
        <v>844</v>
      </c>
      <c r="C428" s="24">
        <v>32378.699999999997</v>
      </c>
      <c r="D428" s="24">
        <v>32378.699999999997</v>
      </c>
      <c r="E428" s="24">
        <v>32378.7</v>
      </c>
      <c r="F428" s="25">
        <f t="shared" si="14"/>
        <v>100.00000000000003</v>
      </c>
      <c r="G428" s="25">
        <f t="shared" si="15"/>
        <v>100.00000000000003</v>
      </c>
      <c r="H428" s="26"/>
      <c r="I428" s="52"/>
      <c r="J428" s="18"/>
      <c r="K428" s="18"/>
      <c r="L428" s="18"/>
      <c r="M428" s="18"/>
      <c r="N428" s="18"/>
      <c r="O428" s="18"/>
      <c r="P428" s="18"/>
      <c r="Q428" s="18"/>
      <c r="R428" s="18"/>
    </row>
    <row r="429" spans="1:18" s="35" customFormat="1" ht="51" x14ac:dyDescent="0.2">
      <c r="A429" s="33" t="s">
        <v>845</v>
      </c>
      <c r="B429" s="37" t="s">
        <v>846</v>
      </c>
      <c r="C429" s="24">
        <f>C430</f>
        <v>106139</v>
      </c>
      <c r="D429" s="24">
        <f>D430</f>
        <v>106139</v>
      </c>
      <c r="E429" s="24">
        <f>E430</f>
        <v>106139</v>
      </c>
      <c r="F429" s="25">
        <f t="shared" si="14"/>
        <v>100</v>
      </c>
      <c r="G429" s="25">
        <f t="shared" si="15"/>
        <v>100</v>
      </c>
      <c r="H429" s="26"/>
      <c r="I429" s="52"/>
      <c r="J429" s="18"/>
      <c r="K429" s="18"/>
      <c r="L429" s="18"/>
      <c r="M429" s="18"/>
      <c r="N429" s="18"/>
      <c r="O429" s="18"/>
      <c r="P429" s="18"/>
      <c r="Q429" s="18"/>
      <c r="R429" s="18"/>
    </row>
    <row r="430" spans="1:18" s="35" customFormat="1" ht="63.75" x14ac:dyDescent="0.2">
      <c r="A430" s="33" t="s">
        <v>847</v>
      </c>
      <c r="B430" s="37" t="s">
        <v>848</v>
      </c>
      <c r="C430" s="24">
        <v>106139</v>
      </c>
      <c r="D430" s="24">
        <v>106139</v>
      </c>
      <c r="E430" s="24">
        <v>106139</v>
      </c>
      <c r="F430" s="25">
        <f t="shared" si="14"/>
        <v>100</v>
      </c>
      <c r="G430" s="25">
        <f t="shared" si="15"/>
        <v>100</v>
      </c>
      <c r="H430" s="26"/>
      <c r="I430" s="52"/>
      <c r="J430" s="18"/>
      <c r="K430" s="18"/>
      <c r="L430" s="18"/>
      <c r="M430" s="18"/>
      <c r="N430" s="18"/>
      <c r="O430" s="18"/>
      <c r="P430" s="18"/>
      <c r="Q430" s="18"/>
      <c r="R430" s="18"/>
    </row>
    <row r="431" spans="1:18" s="35" customFormat="1" ht="51" x14ac:dyDescent="0.2">
      <c r="A431" s="33" t="s">
        <v>849</v>
      </c>
      <c r="B431" s="41" t="s">
        <v>850</v>
      </c>
      <c r="C431" s="24">
        <f>C432</f>
        <v>240214</v>
      </c>
      <c r="D431" s="24">
        <f>D432</f>
        <v>240214</v>
      </c>
      <c r="E431" s="24">
        <f>E432</f>
        <v>240214</v>
      </c>
      <c r="F431" s="25">
        <f t="shared" si="14"/>
        <v>100</v>
      </c>
      <c r="G431" s="25">
        <f t="shared" si="15"/>
        <v>100</v>
      </c>
      <c r="H431" s="26"/>
      <c r="I431" s="52"/>
      <c r="J431" s="18"/>
      <c r="K431" s="18"/>
      <c r="L431" s="18"/>
      <c r="M431" s="18"/>
      <c r="N431" s="18"/>
      <c r="O431" s="18"/>
      <c r="P431" s="18"/>
      <c r="Q431" s="18"/>
      <c r="R431" s="18"/>
    </row>
    <row r="432" spans="1:18" s="35" customFormat="1" ht="63.75" x14ac:dyDescent="0.2">
      <c r="A432" s="33" t="s">
        <v>851</v>
      </c>
      <c r="B432" s="41" t="s">
        <v>852</v>
      </c>
      <c r="C432" s="24">
        <v>240214</v>
      </c>
      <c r="D432" s="24">
        <v>240214</v>
      </c>
      <c r="E432" s="24">
        <v>240214</v>
      </c>
      <c r="F432" s="25">
        <f t="shared" si="14"/>
        <v>100</v>
      </c>
      <c r="G432" s="25">
        <f t="shared" si="15"/>
        <v>100</v>
      </c>
      <c r="H432" s="26"/>
      <c r="I432" s="52"/>
      <c r="J432" s="18"/>
      <c r="K432" s="18"/>
      <c r="L432" s="18"/>
      <c r="M432" s="18"/>
      <c r="N432" s="18"/>
      <c r="O432" s="18"/>
      <c r="P432" s="18"/>
      <c r="Q432" s="18"/>
      <c r="R432" s="18"/>
    </row>
    <row r="433" spans="1:18" s="40" customFormat="1" ht="51" x14ac:dyDescent="0.2">
      <c r="A433" s="33" t="s">
        <v>853</v>
      </c>
      <c r="B433" s="37" t="s">
        <v>854</v>
      </c>
      <c r="C433" s="24">
        <f>C434</f>
        <v>2088734.1</v>
      </c>
      <c r="D433" s="24">
        <f>D434</f>
        <v>2088734.1</v>
      </c>
      <c r="E433" s="24">
        <f>E434</f>
        <v>1845169.2</v>
      </c>
      <c r="F433" s="25">
        <f t="shared" si="14"/>
        <v>88.339114107439514</v>
      </c>
      <c r="G433" s="25">
        <f t="shared" si="15"/>
        <v>88.339114107439514</v>
      </c>
      <c r="H433" s="26"/>
      <c r="I433" s="52"/>
      <c r="J433" s="18"/>
      <c r="K433" s="18"/>
      <c r="L433" s="18"/>
      <c r="M433" s="18"/>
      <c r="N433" s="18"/>
      <c r="O433" s="18"/>
      <c r="P433" s="18"/>
      <c r="Q433" s="18"/>
      <c r="R433" s="18"/>
    </row>
    <row r="434" spans="1:18" s="40" customFormat="1" ht="51" x14ac:dyDescent="0.2">
      <c r="A434" s="33" t="s">
        <v>855</v>
      </c>
      <c r="B434" s="37" t="s">
        <v>856</v>
      </c>
      <c r="C434" s="24">
        <v>2088734.1</v>
      </c>
      <c r="D434" s="24">
        <v>2088734.1</v>
      </c>
      <c r="E434" s="24">
        <v>1845169.2</v>
      </c>
      <c r="F434" s="25">
        <f t="shared" si="14"/>
        <v>88.339114107439514</v>
      </c>
      <c r="G434" s="25">
        <f t="shared" si="15"/>
        <v>88.339114107439514</v>
      </c>
      <c r="H434" s="26"/>
      <c r="I434" s="52"/>
      <c r="J434" s="18"/>
      <c r="K434" s="18"/>
      <c r="L434" s="18"/>
      <c r="M434" s="18"/>
      <c r="N434" s="18"/>
      <c r="O434" s="18"/>
      <c r="P434" s="18"/>
      <c r="Q434" s="18"/>
      <c r="R434" s="18"/>
    </row>
    <row r="435" spans="1:18" s="40" customFormat="1" ht="63.75" x14ac:dyDescent="0.2">
      <c r="A435" s="33" t="s">
        <v>857</v>
      </c>
      <c r="B435" s="37" t="s">
        <v>858</v>
      </c>
      <c r="C435" s="24">
        <f>C436</f>
        <v>80000</v>
      </c>
      <c r="D435" s="24">
        <f>D436</f>
        <v>0</v>
      </c>
      <c r="E435" s="24">
        <f>E436</f>
        <v>0</v>
      </c>
      <c r="F435" s="25">
        <f t="shared" si="14"/>
        <v>0</v>
      </c>
      <c r="G435" s="25" t="str">
        <f t="shared" si="15"/>
        <v>-</v>
      </c>
      <c r="H435" s="26"/>
      <c r="I435" s="52"/>
      <c r="J435" s="18"/>
      <c r="K435" s="18"/>
      <c r="L435" s="18"/>
      <c r="M435" s="18"/>
      <c r="N435" s="18"/>
      <c r="O435" s="18"/>
      <c r="P435" s="18"/>
      <c r="Q435" s="18"/>
      <c r="R435" s="18"/>
    </row>
    <row r="436" spans="1:18" s="40" customFormat="1" ht="76.5" x14ac:dyDescent="0.2">
      <c r="A436" s="33" t="s">
        <v>859</v>
      </c>
      <c r="B436" s="37" t="s">
        <v>860</v>
      </c>
      <c r="C436" s="24">
        <v>80000</v>
      </c>
      <c r="D436" s="24"/>
      <c r="E436" s="24"/>
      <c r="F436" s="25">
        <f t="shared" si="14"/>
        <v>0</v>
      </c>
      <c r="G436" s="25" t="str">
        <f t="shared" si="15"/>
        <v>-</v>
      </c>
      <c r="H436" s="26"/>
      <c r="I436" s="52"/>
      <c r="J436" s="18"/>
      <c r="K436" s="18"/>
      <c r="L436" s="18"/>
      <c r="M436" s="18"/>
      <c r="N436" s="18"/>
      <c r="O436" s="18"/>
      <c r="P436" s="18"/>
      <c r="Q436" s="18"/>
      <c r="R436" s="18"/>
    </row>
    <row r="437" spans="1:18" s="35" customFormat="1" ht="127.5" x14ac:dyDescent="0.2">
      <c r="A437" s="33" t="s">
        <v>861</v>
      </c>
      <c r="B437" s="37" t="s">
        <v>862</v>
      </c>
      <c r="C437" s="24">
        <v>165</v>
      </c>
      <c r="D437" s="24">
        <v>165</v>
      </c>
      <c r="E437" s="24">
        <v>47.4</v>
      </c>
      <c r="F437" s="25">
        <f t="shared" si="14"/>
        <v>28.72727272727273</v>
      </c>
      <c r="G437" s="25">
        <f t="shared" si="15"/>
        <v>28.72727272727273</v>
      </c>
      <c r="H437" s="26"/>
      <c r="I437" s="52"/>
      <c r="J437" s="18"/>
      <c r="K437" s="18"/>
      <c r="L437" s="18"/>
      <c r="M437" s="18"/>
      <c r="N437" s="18"/>
      <c r="O437" s="18"/>
      <c r="P437" s="18"/>
      <c r="Q437" s="18"/>
      <c r="R437" s="18"/>
    </row>
    <row r="438" spans="1:18" s="35" customFormat="1" ht="63.75" x14ac:dyDescent="0.2">
      <c r="A438" s="33" t="s">
        <v>863</v>
      </c>
      <c r="B438" s="37" t="s">
        <v>864</v>
      </c>
      <c r="C438" s="24">
        <f>C439</f>
        <v>68970</v>
      </c>
      <c r="D438" s="24">
        <f>D439</f>
        <v>68970</v>
      </c>
      <c r="E438" s="24">
        <f>E439</f>
        <v>63354.2</v>
      </c>
      <c r="F438" s="25">
        <f t="shared" si="14"/>
        <v>91.857619254748428</v>
      </c>
      <c r="G438" s="25">
        <f t="shared" si="15"/>
        <v>91.857619254748428</v>
      </c>
      <c r="H438" s="26"/>
      <c r="I438" s="52"/>
      <c r="J438" s="18"/>
      <c r="K438" s="18"/>
      <c r="L438" s="18"/>
      <c r="M438" s="18"/>
      <c r="N438" s="18"/>
      <c r="O438" s="18"/>
      <c r="P438" s="18"/>
      <c r="Q438" s="18"/>
      <c r="R438" s="18"/>
    </row>
    <row r="439" spans="1:18" s="35" customFormat="1" ht="63.75" x14ac:dyDescent="0.2">
      <c r="A439" s="33" t="s">
        <v>865</v>
      </c>
      <c r="B439" s="37" t="s">
        <v>866</v>
      </c>
      <c r="C439" s="24">
        <v>68970</v>
      </c>
      <c r="D439" s="24">
        <v>68970</v>
      </c>
      <c r="E439" s="24">
        <v>63354.2</v>
      </c>
      <c r="F439" s="25">
        <f t="shared" si="14"/>
        <v>91.857619254748428</v>
      </c>
      <c r="G439" s="25">
        <f t="shared" si="15"/>
        <v>91.857619254748428</v>
      </c>
      <c r="H439" s="26"/>
      <c r="I439" s="52"/>
      <c r="J439" s="18"/>
      <c r="K439" s="18"/>
      <c r="L439" s="18"/>
      <c r="M439" s="18"/>
      <c r="N439" s="18"/>
      <c r="O439" s="18"/>
      <c r="P439" s="18"/>
      <c r="Q439" s="18"/>
      <c r="R439" s="18"/>
    </row>
    <row r="440" spans="1:18" s="35" customFormat="1" ht="51" x14ac:dyDescent="0.2">
      <c r="A440" s="33" t="s">
        <v>867</v>
      </c>
      <c r="B440" s="37" t="s">
        <v>868</v>
      </c>
      <c r="C440" s="24">
        <f>C441</f>
        <v>199000.00000000003</v>
      </c>
      <c r="D440" s="24">
        <f>D441</f>
        <v>199000.00000000003</v>
      </c>
      <c r="E440" s="24">
        <f>E441</f>
        <v>199000</v>
      </c>
      <c r="F440" s="25">
        <f t="shared" si="14"/>
        <v>99.999999999999986</v>
      </c>
      <c r="G440" s="25">
        <f t="shared" si="15"/>
        <v>99.999999999999986</v>
      </c>
      <c r="H440" s="26"/>
      <c r="I440" s="52"/>
      <c r="J440" s="18"/>
      <c r="K440" s="18"/>
      <c r="L440" s="18"/>
      <c r="M440" s="18"/>
      <c r="N440" s="18"/>
      <c r="O440" s="18"/>
      <c r="P440" s="18"/>
      <c r="Q440" s="18"/>
      <c r="R440" s="18"/>
    </row>
    <row r="441" spans="1:18" s="35" customFormat="1" ht="51" x14ac:dyDescent="0.2">
      <c r="A441" s="33" t="s">
        <v>869</v>
      </c>
      <c r="B441" s="37" t="s">
        <v>870</v>
      </c>
      <c r="C441" s="24">
        <v>199000.00000000003</v>
      </c>
      <c r="D441" s="24">
        <v>199000.00000000003</v>
      </c>
      <c r="E441" s="24">
        <v>199000</v>
      </c>
      <c r="F441" s="25">
        <f t="shared" si="14"/>
        <v>99.999999999999986</v>
      </c>
      <c r="G441" s="25">
        <f t="shared" si="15"/>
        <v>99.999999999999986</v>
      </c>
      <c r="H441" s="26"/>
      <c r="I441" s="52"/>
      <c r="J441" s="18"/>
      <c r="K441" s="18"/>
      <c r="L441" s="18"/>
      <c r="M441" s="18"/>
      <c r="N441" s="18"/>
      <c r="O441" s="18"/>
      <c r="P441" s="18"/>
      <c r="Q441" s="18"/>
      <c r="R441" s="18"/>
    </row>
    <row r="442" spans="1:18" s="35" customFormat="1" ht="25.5" x14ac:dyDescent="0.2">
      <c r="A442" s="33" t="s">
        <v>871</v>
      </c>
      <c r="B442" s="37" t="s">
        <v>872</v>
      </c>
      <c r="C442" s="24">
        <f>C443</f>
        <v>5000</v>
      </c>
      <c r="D442" s="24">
        <f>D443</f>
        <v>20000</v>
      </c>
      <c r="E442" s="24">
        <f>E443</f>
        <v>20000</v>
      </c>
      <c r="F442" s="25" t="str">
        <f t="shared" si="14"/>
        <v>в 4 раза</v>
      </c>
      <c r="G442" s="25">
        <f t="shared" si="15"/>
        <v>100</v>
      </c>
      <c r="H442" s="26"/>
      <c r="I442" s="52"/>
      <c r="J442" s="18"/>
      <c r="K442" s="18"/>
      <c r="L442" s="18"/>
      <c r="M442" s="18"/>
      <c r="N442" s="18"/>
      <c r="O442" s="18"/>
      <c r="P442" s="18"/>
      <c r="Q442" s="18"/>
      <c r="R442" s="18"/>
    </row>
    <row r="443" spans="1:18" s="35" customFormat="1" ht="38.25" x14ac:dyDescent="0.2">
      <c r="A443" s="33" t="s">
        <v>873</v>
      </c>
      <c r="B443" s="37" t="s">
        <v>874</v>
      </c>
      <c r="C443" s="24">
        <v>5000</v>
      </c>
      <c r="D443" s="24">
        <f>5000+15000</f>
        <v>20000</v>
      </c>
      <c r="E443" s="24">
        <v>20000</v>
      </c>
      <c r="F443" s="25" t="str">
        <f t="shared" si="14"/>
        <v>в 4 раза</v>
      </c>
      <c r="G443" s="25">
        <f t="shared" si="15"/>
        <v>100</v>
      </c>
      <c r="H443" s="26"/>
      <c r="I443" s="52"/>
      <c r="J443" s="18"/>
      <c r="K443" s="18"/>
      <c r="L443" s="18"/>
      <c r="M443" s="18"/>
      <c r="N443" s="18"/>
      <c r="O443" s="18"/>
      <c r="P443" s="18"/>
      <c r="Q443" s="18"/>
      <c r="R443" s="18"/>
    </row>
    <row r="444" spans="1:18" s="35" customFormat="1" ht="25.5" x14ac:dyDescent="0.2">
      <c r="A444" s="33" t="s">
        <v>875</v>
      </c>
      <c r="B444" s="37" t="s">
        <v>876</v>
      </c>
      <c r="C444" s="24">
        <f>C445</f>
        <v>20000</v>
      </c>
      <c r="D444" s="24">
        <f>D445</f>
        <v>20000</v>
      </c>
      <c r="E444" s="24">
        <f>E445</f>
        <v>20000</v>
      </c>
      <c r="F444" s="25">
        <f t="shared" si="14"/>
        <v>100</v>
      </c>
      <c r="G444" s="25">
        <f t="shared" si="15"/>
        <v>100</v>
      </c>
      <c r="H444" s="26"/>
      <c r="I444" s="52"/>
      <c r="J444" s="18"/>
      <c r="K444" s="18"/>
      <c r="L444" s="18"/>
      <c r="M444" s="18"/>
      <c r="N444" s="18"/>
      <c r="O444" s="18"/>
      <c r="P444" s="18"/>
      <c r="Q444" s="18"/>
      <c r="R444" s="18"/>
    </row>
    <row r="445" spans="1:18" s="35" customFormat="1" ht="38.25" x14ac:dyDescent="0.2">
      <c r="A445" s="33" t="s">
        <v>877</v>
      </c>
      <c r="B445" s="37" t="s">
        <v>878</v>
      </c>
      <c r="C445" s="24">
        <v>20000</v>
      </c>
      <c r="D445" s="24">
        <v>20000</v>
      </c>
      <c r="E445" s="24">
        <v>20000</v>
      </c>
      <c r="F445" s="25">
        <f t="shared" si="14"/>
        <v>100</v>
      </c>
      <c r="G445" s="25">
        <f t="shared" si="15"/>
        <v>100</v>
      </c>
      <c r="H445" s="26"/>
      <c r="I445" s="52"/>
      <c r="J445" s="18"/>
      <c r="K445" s="18"/>
      <c r="L445" s="18"/>
      <c r="M445" s="18"/>
      <c r="N445" s="18"/>
      <c r="O445" s="18"/>
      <c r="P445" s="18"/>
      <c r="Q445" s="18"/>
      <c r="R445" s="18"/>
    </row>
    <row r="446" spans="1:18" s="35" customFormat="1" ht="51" x14ac:dyDescent="0.2">
      <c r="A446" s="33" t="s">
        <v>879</v>
      </c>
      <c r="B446" s="37" t="s">
        <v>880</v>
      </c>
      <c r="C446" s="24">
        <f>C447</f>
        <v>250.5</v>
      </c>
      <c r="D446" s="24">
        <f>D447</f>
        <v>250.5</v>
      </c>
      <c r="E446" s="24">
        <f>E447</f>
        <v>250.5</v>
      </c>
      <c r="F446" s="25">
        <f t="shared" si="14"/>
        <v>100</v>
      </c>
      <c r="G446" s="25">
        <f t="shared" si="15"/>
        <v>100</v>
      </c>
      <c r="H446" s="26"/>
      <c r="I446" s="52"/>
      <c r="J446" s="18"/>
      <c r="K446" s="18"/>
      <c r="L446" s="18"/>
      <c r="M446" s="18"/>
      <c r="N446" s="18"/>
      <c r="O446" s="18"/>
      <c r="P446" s="18"/>
      <c r="Q446" s="18"/>
      <c r="R446" s="18"/>
    </row>
    <row r="447" spans="1:18" s="35" customFormat="1" ht="63.75" x14ac:dyDescent="0.2">
      <c r="A447" s="33" t="s">
        <v>881</v>
      </c>
      <c r="B447" s="37" t="s">
        <v>882</v>
      </c>
      <c r="C447" s="24">
        <v>250.5</v>
      </c>
      <c r="D447" s="24">
        <v>250.5</v>
      </c>
      <c r="E447" s="24">
        <v>250.5</v>
      </c>
      <c r="F447" s="25">
        <f t="shared" si="14"/>
        <v>100</v>
      </c>
      <c r="G447" s="25">
        <f t="shared" si="15"/>
        <v>100</v>
      </c>
      <c r="H447" s="26"/>
      <c r="I447" s="52"/>
      <c r="J447" s="18"/>
      <c r="K447" s="18"/>
      <c r="L447" s="18"/>
      <c r="M447" s="18"/>
      <c r="N447" s="18"/>
      <c r="O447" s="18"/>
      <c r="P447" s="18"/>
      <c r="Q447" s="18"/>
      <c r="R447" s="18"/>
    </row>
    <row r="448" spans="1:18" s="35" customFormat="1" ht="38.25" x14ac:dyDescent="0.2">
      <c r="A448" s="33" t="s">
        <v>883</v>
      </c>
      <c r="B448" s="37" t="s">
        <v>884</v>
      </c>
      <c r="C448" s="24">
        <f>C449</f>
        <v>1763205.0000000002</v>
      </c>
      <c r="D448" s="24">
        <f>D449</f>
        <v>2044453.4</v>
      </c>
      <c r="E448" s="24">
        <f>E449</f>
        <v>1975425.3</v>
      </c>
      <c r="F448" s="25">
        <f t="shared" si="14"/>
        <v>112.03605366364091</v>
      </c>
      <c r="G448" s="25">
        <f t="shared" si="15"/>
        <v>96.623640333401596</v>
      </c>
      <c r="H448" s="26"/>
      <c r="I448" s="52"/>
      <c r="J448" s="18"/>
      <c r="K448" s="18"/>
      <c r="L448" s="18"/>
      <c r="M448" s="18"/>
      <c r="N448" s="18"/>
      <c r="O448" s="18"/>
      <c r="P448" s="18"/>
      <c r="Q448" s="18"/>
      <c r="R448" s="18"/>
    </row>
    <row r="449" spans="1:18" s="36" customFormat="1" ht="38.25" x14ac:dyDescent="0.2">
      <c r="A449" s="33" t="s">
        <v>885</v>
      </c>
      <c r="B449" s="37" t="s">
        <v>886</v>
      </c>
      <c r="C449" s="24">
        <v>1763205.0000000002</v>
      </c>
      <c r="D449" s="24">
        <f>1763205+142659.4+54076.6+5715+29737.1-23116.8+50136.5+16426.4+1704.2-971.8+4881.8</f>
        <v>2044453.4</v>
      </c>
      <c r="E449" s="24">
        <v>1975425.3</v>
      </c>
      <c r="F449" s="25">
        <f t="shared" si="14"/>
        <v>112.03605366364091</v>
      </c>
      <c r="G449" s="25">
        <f t="shared" si="15"/>
        <v>96.623640333401596</v>
      </c>
      <c r="H449" s="26"/>
      <c r="I449" s="52"/>
      <c r="J449" s="18"/>
      <c r="K449" s="18"/>
      <c r="L449" s="18"/>
      <c r="M449" s="18"/>
      <c r="N449" s="18"/>
      <c r="O449" s="18"/>
      <c r="P449" s="18"/>
      <c r="Q449" s="18"/>
      <c r="R449" s="18"/>
    </row>
    <row r="450" spans="1:18" s="40" customFormat="1" ht="25.5" x14ac:dyDescent="0.2">
      <c r="A450" s="33" t="s">
        <v>887</v>
      </c>
      <c r="B450" s="37" t="s">
        <v>888</v>
      </c>
      <c r="C450" s="43">
        <f>C451</f>
        <v>474028.6</v>
      </c>
      <c r="D450" s="43">
        <f>D451</f>
        <v>474028.6</v>
      </c>
      <c r="E450" s="43">
        <f>E451</f>
        <v>514763</v>
      </c>
      <c r="F450" s="53">
        <f t="shared" si="14"/>
        <v>108.5932367793842</v>
      </c>
      <c r="G450" s="53">
        <f t="shared" si="15"/>
        <v>108.5932367793842</v>
      </c>
      <c r="H450" s="26"/>
      <c r="I450" s="52"/>
      <c r="J450" s="18"/>
      <c r="K450" s="18"/>
      <c r="L450" s="18"/>
      <c r="M450" s="18"/>
      <c r="N450" s="18"/>
      <c r="O450" s="18"/>
      <c r="P450" s="18"/>
      <c r="Q450" s="18"/>
      <c r="R450" s="18"/>
    </row>
    <row r="451" spans="1:18" s="40" customFormat="1" ht="38.25" x14ac:dyDescent="0.2">
      <c r="A451" s="33" t="s">
        <v>889</v>
      </c>
      <c r="B451" s="37" t="s">
        <v>890</v>
      </c>
      <c r="C451" s="24">
        <f>C452+C453+C454</f>
        <v>474028.6</v>
      </c>
      <c r="D451" s="24">
        <f>D452+D453+D454</f>
        <v>474028.6</v>
      </c>
      <c r="E451" s="24">
        <f>E452+E453+E454</f>
        <v>514763</v>
      </c>
      <c r="F451" s="25">
        <f t="shared" si="14"/>
        <v>108.5932367793842</v>
      </c>
      <c r="G451" s="25">
        <f t="shared" si="15"/>
        <v>108.5932367793842</v>
      </c>
      <c r="H451" s="26"/>
      <c r="I451" s="52"/>
      <c r="J451" s="18"/>
      <c r="K451" s="18"/>
      <c r="L451" s="18"/>
      <c r="M451" s="18"/>
      <c r="N451" s="18"/>
      <c r="O451" s="18"/>
      <c r="P451" s="18"/>
      <c r="Q451" s="18"/>
      <c r="R451" s="18"/>
    </row>
    <row r="452" spans="1:18" s="40" customFormat="1" ht="102" x14ac:dyDescent="0.2">
      <c r="A452" s="33" t="s">
        <v>891</v>
      </c>
      <c r="B452" s="37" t="s">
        <v>892</v>
      </c>
      <c r="C452" s="24">
        <v>419489.5</v>
      </c>
      <c r="D452" s="24">
        <v>419489.5</v>
      </c>
      <c r="E452" s="24">
        <v>511283</v>
      </c>
      <c r="F452" s="25">
        <f t="shared" si="14"/>
        <v>121.88219252210126</v>
      </c>
      <c r="G452" s="25">
        <f t="shared" si="15"/>
        <v>121.88219252210126</v>
      </c>
      <c r="H452" s="26"/>
      <c r="I452" s="52"/>
      <c r="J452" s="18"/>
      <c r="K452" s="18"/>
      <c r="L452" s="18"/>
      <c r="M452" s="18"/>
      <c r="N452" s="18"/>
      <c r="O452" s="18"/>
      <c r="P452" s="18"/>
      <c r="Q452" s="18"/>
      <c r="R452" s="18"/>
    </row>
    <row r="453" spans="1:18" s="40" customFormat="1" ht="63.75" x14ac:dyDescent="0.2">
      <c r="A453" s="33" t="s">
        <v>893</v>
      </c>
      <c r="B453" s="37" t="s">
        <v>894</v>
      </c>
      <c r="C453" s="24">
        <v>51059.1</v>
      </c>
      <c r="D453" s="24">
        <v>51059.1</v>
      </c>
      <c r="E453" s="24">
        <v>0</v>
      </c>
      <c r="F453" s="25">
        <f t="shared" si="14"/>
        <v>0</v>
      </c>
      <c r="G453" s="25">
        <f t="shared" si="15"/>
        <v>0</v>
      </c>
      <c r="H453" s="26"/>
      <c r="I453" s="52"/>
      <c r="J453" s="18"/>
      <c r="K453" s="18"/>
      <c r="L453" s="18"/>
      <c r="M453" s="18"/>
      <c r="N453" s="18"/>
      <c r="O453" s="18"/>
      <c r="P453" s="18"/>
      <c r="Q453" s="18"/>
      <c r="R453" s="18"/>
    </row>
    <row r="454" spans="1:18" s="48" customFormat="1" ht="36.75" customHeight="1" x14ac:dyDescent="0.2">
      <c r="A454" s="45" t="s">
        <v>895</v>
      </c>
      <c r="B454" s="46" t="s">
        <v>896</v>
      </c>
      <c r="C454" s="24">
        <v>3480</v>
      </c>
      <c r="D454" s="24">
        <v>3480</v>
      </c>
      <c r="E454" s="24">
        <v>3480</v>
      </c>
      <c r="F454" s="47">
        <f t="shared" si="14"/>
        <v>100</v>
      </c>
      <c r="G454" s="47">
        <f t="shared" si="15"/>
        <v>100</v>
      </c>
      <c r="H454" s="26"/>
      <c r="I454" s="52"/>
      <c r="J454" s="18"/>
      <c r="K454" s="18"/>
      <c r="L454" s="18"/>
      <c r="M454" s="18"/>
      <c r="N454" s="18"/>
      <c r="O454" s="18"/>
      <c r="P454" s="18"/>
      <c r="Q454" s="18"/>
      <c r="R454" s="18"/>
    </row>
    <row r="455" spans="1:18" s="48" customFormat="1" ht="25.5" x14ac:dyDescent="0.2">
      <c r="A455" s="49" t="s">
        <v>897</v>
      </c>
      <c r="B455" s="46" t="s">
        <v>898</v>
      </c>
      <c r="C455" s="43">
        <f>C456</f>
        <v>53501.100000000006</v>
      </c>
      <c r="D455" s="43">
        <f>D456</f>
        <v>60651.100000000006</v>
      </c>
      <c r="E455" s="43">
        <f>E456</f>
        <v>51165.600000000006</v>
      </c>
      <c r="F455" s="53">
        <f t="shared" si="14"/>
        <v>95.634669193717514</v>
      </c>
      <c r="G455" s="53">
        <f t="shared" si="15"/>
        <v>84.360547459155725</v>
      </c>
      <c r="H455" s="26"/>
      <c r="I455" s="52"/>
      <c r="J455" s="18"/>
      <c r="K455" s="18"/>
      <c r="L455" s="18"/>
      <c r="M455" s="18"/>
      <c r="N455" s="18"/>
      <c r="O455" s="18"/>
      <c r="P455" s="18"/>
      <c r="Q455" s="18"/>
      <c r="R455" s="18"/>
    </row>
    <row r="456" spans="1:18" s="48" customFormat="1" ht="25.5" x14ac:dyDescent="0.2">
      <c r="A456" s="49" t="s">
        <v>899</v>
      </c>
      <c r="B456" s="46" t="s">
        <v>900</v>
      </c>
      <c r="C456" s="43">
        <f>C457+C458</f>
        <v>53501.100000000006</v>
      </c>
      <c r="D456" s="43">
        <f>D457+D458</f>
        <v>60651.100000000006</v>
      </c>
      <c r="E456" s="43">
        <f>E457+E458</f>
        <v>51165.600000000006</v>
      </c>
      <c r="F456" s="53">
        <f t="shared" si="14"/>
        <v>95.634669193717514</v>
      </c>
      <c r="G456" s="53">
        <f t="shared" si="15"/>
        <v>84.360547459155725</v>
      </c>
      <c r="H456" s="26"/>
      <c r="I456" s="52"/>
      <c r="J456" s="18"/>
      <c r="K456" s="18"/>
      <c r="L456" s="18"/>
      <c r="M456" s="18"/>
      <c r="N456" s="18"/>
      <c r="O456" s="18"/>
      <c r="P456" s="18"/>
      <c r="Q456" s="18"/>
      <c r="R456" s="18"/>
    </row>
    <row r="457" spans="1:18" s="48" customFormat="1" ht="38.25" x14ac:dyDescent="0.2">
      <c r="A457" s="49" t="s">
        <v>901</v>
      </c>
      <c r="B457" s="46" t="s">
        <v>902</v>
      </c>
      <c r="C457" s="24">
        <v>4568.8</v>
      </c>
      <c r="D457" s="24">
        <f>4568.8+7150</f>
        <v>11718.8</v>
      </c>
      <c r="E457" s="24">
        <v>11718.8</v>
      </c>
      <c r="F457" s="25" t="str">
        <f t="shared" si="14"/>
        <v>в 2,6 раза</v>
      </c>
      <c r="G457" s="25">
        <f t="shared" si="15"/>
        <v>100</v>
      </c>
      <c r="H457" s="26"/>
      <c r="I457" s="52"/>
      <c r="J457" s="18"/>
      <c r="K457" s="18"/>
      <c r="L457" s="18"/>
      <c r="M457" s="18"/>
      <c r="N457" s="18"/>
      <c r="O457" s="18"/>
      <c r="P457" s="18"/>
      <c r="Q457" s="18"/>
      <c r="R457" s="18"/>
    </row>
    <row r="458" spans="1:18" s="48" customFormat="1" ht="76.5" x14ac:dyDescent="0.2">
      <c r="A458" s="45" t="s">
        <v>903</v>
      </c>
      <c r="B458" s="46" t="s">
        <v>904</v>
      </c>
      <c r="C458" s="24">
        <v>48932.3</v>
      </c>
      <c r="D458" s="24">
        <v>48932.3</v>
      </c>
      <c r="E458" s="24">
        <v>39446.800000000003</v>
      </c>
      <c r="F458" s="25">
        <f t="shared" si="14"/>
        <v>80.615053860129208</v>
      </c>
      <c r="G458" s="25">
        <f t="shared" si="15"/>
        <v>80.615053860129208</v>
      </c>
      <c r="H458" s="26"/>
      <c r="I458" s="52"/>
      <c r="J458" s="18"/>
      <c r="K458" s="18"/>
      <c r="L458" s="18"/>
      <c r="M458" s="18"/>
      <c r="N458" s="18"/>
      <c r="O458" s="18"/>
      <c r="P458" s="18"/>
      <c r="Q458" s="18"/>
      <c r="R458" s="18"/>
    </row>
    <row r="459" spans="1:18" x14ac:dyDescent="0.2">
      <c r="A459" s="45" t="s">
        <v>905</v>
      </c>
      <c r="B459" s="46" t="s">
        <v>906</v>
      </c>
      <c r="C459" s="43">
        <f>C460</f>
        <v>0</v>
      </c>
      <c r="D459" s="43">
        <f t="shared" ref="D459:D460" si="16">D460</f>
        <v>631830.80000000005</v>
      </c>
      <c r="E459" s="43">
        <f>E460</f>
        <v>631900</v>
      </c>
      <c r="F459" s="53" t="str">
        <f t="shared" si="14"/>
        <v>-</v>
      </c>
      <c r="G459" s="53">
        <f t="shared" si="15"/>
        <v>100.01095229925478</v>
      </c>
      <c r="H459" s="26"/>
      <c r="I459" s="52"/>
      <c r="J459" s="18"/>
      <c r="K459" s="18"/>
      <c r="L459" s="18"/>
      <c r="M459" s="18"/>
      <c r="N459" s="18"/>
      <c r="O459" s="18"/>
      <c r="P459" s="18"/>
      <c r="Q459" s="18"/>
      <c r="R459" s="18"/>
    </row>
    <row r="460" spans="1:18" ht="25.5" x14ac:dyDescent="0.2">
      <c r="A460" s="45" t="s">
        <v>907</v>
      </c>
      <c r="B460" s="46" t="s">
        <v>908</v>
      </c>
      <c r="C460" s="24">
        <f>C461</f>
        <v>0</v>
      </c>
      <c r="D460" s="24">
        <f t="shared" si="16"/>
        <v>631830.80000000005</v>
      </c>
      <c r="E460" s="24">
        <f>E461</f>
        <v>631900</v>
      </c>
      <c r="F460" s="25" t="str">
        <f t="shared" si="14"/>
        <v>-</v>
      </c>
      <c r="G460" s="25">
        <f t="shared" si="15"/>
        <v>100.01095229925478</v>
      </c>
      <c r="H460" s="26"/>
      <c r="I460" s="52"/>
      <c r="J460" s="18"/>
      <c r="K460" s="18"/>
      <c r="L460" s="18"/>
      <c r="M460" s="18"/>
      <c r="N460" s="18"/>
      <c r="O460" s="18"/>
      <c r="P460" s="18"/>
      <c r="Q460" s="18"/>
      <c r="R460" s="18"/>
    </row>
    <row r="461" spans="1:18" ht="25.5" x14ac:dyDescent="0.2">
      <c r="A461" s="45" t="s">
        <v>909</v>
      </c>
      <c r="B461" s="46" t="s">
        <v>908</v>
      </c>
      <c r="C461" s="24"/>
      <c r="D461" s="24">
        <f>8881.1+11314+9200+100000+7538.4+600+1363.7+2478.7+4000+7804.6+4403.7+5500+45500+816.3+1725.4+4615+30000+74454.1+256635.8+30000+25000</f>
        <v>631830.80000000005</v>
      </c>
      <c r="E461" s="24">
        <v>631900</v>
      </c>
      <c r="F461" s="25" t="str">
        <f t="shared" si="14"/>
        <v>-</v>
      </c>
      <c r="G461" s="25">
        <f t="shared" si="15"/>
        <v>100.01095229925478</v>
      </c>
      <c r="H461" s="26"/>
      <c r="I461" s="52"/>
      <c r="J461" s="18"/>
      <c r="K461" s="18"/>
      <c r="L461" s="18"/>
      <c r="M461" s="18"/>
      <c r="N461" s="18"/>
      <c r="O461" s="18"/>
      <c r="P461" s="18"/>
      <c r="Q461" s="18"/>
      <c r="R461" s="18"/>
    </row>
    <row r="462" spans="1:18" ht="63.75" x14ac:dyDescent="0.2">
      <c r="A462" s="45" t="s">
        <v>910</v>
      </c>
      <c r="B462" s="46" t="s">
        <v>911</v>
      </c>
      <c r="C462" s="43">
        <f>C463</f>
        <v>0</v>
      </c>
      <c r="D462" s="43">
        <f t="shared" ref="D462:D463" si="17">D463</f>
        <v>0</v>
      </c>
      <c r="E462" s="43">
        <f>E463</f>
        <v>144384</v>
      </c>
      <c r="F462" s="53" t="str">
        <f t="shared" ref="F462:F504" si="18">IF(C462=0,"-",IF(C462&lt;0,"-",IF(E462&lt;0,"-",IF(E462/C462&gt;2,"в "&amp;ROUND(E462/C462,1)&amp;" раза",E462/C462*100))))</f>
        <v>-</v>
      </c>
      <c r="G462" s="53" t="str">
        <f t="shared" si="15"/>
        <v>-</v>
      </c>
      <c r="H462" s="26"/>
      <c r="I462" s="52"/>
      <c r="J462" s="18"/>
      <c r="K462" s="18"/>
      <c r="L462" s="18"/>
      <c r="M462" s="18"/>
      <c r="N462" s="18"/>
      <c r="O462" s="18"/>
      <c r="P462" s="18"/>
      <c r="Q462" s="18"/>
      <c r="R462" s="18"/>
    </row>
    <row r="463" spans="1:18" ht="76.5" x14ac:dyDescent="0.2">
      <c r="A463" s="45" t="s">
        <v>912</v>
      </c>
      <c r="B463" s="46" t="s">
        <v>913</v>
      </c>
      <c r="C463" s="24">
        <f>C464</f>
        <v>0</v>
      </c>
      <c r="D463" s="24">
        <f t="shared" si="17"/>
        <v>0</v>
      </c>
      <c r="E463" s="24">
        <f>E464</f>
        <v>144384</v>
      </c>
      <c r="F463" s="25" t="str">
        <f t="shared" si="18"/>
        <v>-</v>
      </c>
      <c r="G463" s="25" t="str">
        <f t="shared" si="15"/>
        <v>-</v>
      </c>
      <c r="H463" s="26"/>
      <c r="I463" s="52"/>
      <c r="J463" s="18"/>
      <c r="K463" s="18"/>
      <c r="L463" s="18"/>
      <c r="M463" s="18"/>
      <c r="N463" s="18"/>
      <c r="O463" s="18"/>
      <c r="P463" s="18"/>
      <c r="Q463" s="18"/>
      <c r="R463" s="18"/>
    </row>
    <row r="464" spans="1:18" ht="76.5" x14ac:dyDescent="0.2">
      <c r="A464" s="45" t="s">
        <v>914</v>
      </c>
      <c r="B464" s="46" t="s">
        <v>915</v>
      </c>
      <c r="C464" s="24">
        <f>C465+C469+C470+C471+C472+C473+C474</f>
        <v>0</v>
      </c>
      <c r="D464" s="24">
        <f>D465+D469+D470+D471+D472+D473+D474</f>
        <v>0</v>
      </c>
      <c r="E464" s="24">
        <f>E465+E469+E470+E471+E472+E473+E474</f>
        <v>144384</v>
      </c>
      <c r="F464" s="25" t="str">
        <f t="shared" si="18"/>
        <v>-</v>
      </c>
      <c r="G464" s="25" t="str">
        <f t="shared" si="15"/>
        <v>-</v>
      </c>
      <c r="H464" s="26"/>
      <c r="I464" s="52"/>
      <c r="J464" s="18"/>
      <c r="K464" s="18"/>
      <c r="L464" s="18"/>
      <c r="M464" s="18"/>
      <c r="N464" s="18"/>
      <c r="O464" s="18"/>
      <c r="P464" s="18"/>
      <c r="Q464" s="18"/>
      <c r="R464" s="18"/>
    </row>
    <row r="465" spans="1:18" ht="25.5" x14ac:dyDescent="0.2">
      <c r="A465" s="45" t="s">
        <v>916</v>
      </c>
      <c r="B465" s="46" t="s">
        <v>917</v>
      </c>
      <c r="C465" s="24">
        <f>C466+C467+C468</f>
        <v>0</v>
      </c>
      <c r="D465" s="24">
        <f>D466+D467+D468</f>
        <v>0</v>
      </c>
      <c r="E465" s="24">
        <f>E466+E467+E468</f>
        <v>115791.9</v>
      </c>
      <c r="F465" s="25" t="str">
        <f t="shared" si="18"/>
        <v>-</v>
      </c>
      <c r="G465" s="25" t="str">
        <f t="shared" ref="G465:G504" si="19">IF(D465=0,"-",IF(D465&lt;0,"-",IF(E465&lt;0,"-",IF(E465/D465&gt;2,"в "&amp;ROUND(E465/D465,1)&amp;" раза",E465/D465*100))))</f>
        <v>-</v>
      </c>
      <c r="H465" s="26"/>
      <c r="I465" s="52"/>
      <c r="J465" s="18"/>
      <c r="K465" s="18"/>
      <c r="L465" s="18"/>
      <c r="M465" s="18"/>
      <c r="N465" s="18"/>
      <c r="O465" s="18"/>
      <c r="P465" s="18"/>
      <c r="Q465" s="18"/>
      <c r="R465" s="18"/>
    </row>
    <row r="466" spans="1:18" ht="38.25" x14ac:dyDescent="0.2">
      <c r="A466" s="45" t="s">
        <v>918</v>
      </c>
      <c r="B466" s="46" t="s">
        <v>919</v>
      </c>
      <c r="C466" s="24"/>
      <c r="D466" s="24"/>
      <c r="E466" s="24">
        <v>185.3</v>
      </c>
      <c r="F466" s="25" t="str">
        <f t="shared" si="18"/>
        <v>-</v>
      </c>
      <c r="G466" s="25" t="str">
        <f t="shared" si="19"/>
        <v>-</v>
      </c>
      <c r="H466" s="26"/>
      <c r="I466" s="52"/>
      <c r="J466" s="18"/>
      <c r="K466" s="18"/>
      <c r="L466" s="18"/>
      <c r="M466" s="18"/>
      <c r="N466" s="18"/>
      <c r="O466" s="18"/>
      <c r="P466" s="18"/>
      <c r="Q466" s="18"/>
      <c r="R466" s="18"/>
    </row>
    <row r="467" spans="1:18" ht="38.25" x14ac:dyDescent="0.2">
      <c r="A467" s="45" t="s">
        <v>920</v>
      </c>
      <c r="B467" s="46" t="s">
        <v>921</v>
      </c>
      <c r="C467" s="24"/>
      <c r="D467" s="24"/>
      <c r="E467" s="24">
        <v>266.10000000000002</v>
      </c>
      <c r="F467" s="25" t="str">
        <f t="shared" si="18"/>
        <v>-</v>
      </c>
      <c r="G467" s="25" t="str">
        <f t="shared" si="19"/>
        <v>-</v>
      </c>
      <c r="H467" s="26"/>
      <c r="I467" s="52"/>
      <c r="J467" s="18"/>
      <c r="K467" s="18"/>
      <c r="L467" s="18"/>
      <c r="M467" s="18"/>
      <c r="N467" s="18"/>
      <c r="O467" s="18"/>
      <c r="P467" s="18"/>
      <c r="Q467" s="18"/>
      <c r="R467" s="18"/>
    </row>
    <row r="468" spans="1:18" ht="38.25" x14ac:dyDescent="0.2">
      <c r="A468" s="45" t="s">
        <v>922</v>
      </c>
      <c r="B468" s="46" t="s">
        <v>923</v>
      </c>
      <c r="C468" s="24"/>
      <c r="D468" s="24"/>
      <c r="E468" s="24">
        <v>115340.5</v>
      </c>
      <c r="F468" s="25" t="str">
        <f t="shared" si="18"/>
        <v>-</v>
      </c>
      <c r="G468" s="25" t="str">
        <f t="shared" si="19"/>
        <v>-</v>
      </c>
      <c r="H468" s="26"/>
      <c r="I468" s="52"/>
      <c r="J468" s="18"/>
      <c r="K468" s="18"/>
      <c r="L468" s="18"/>
      <c r="M468" s="18"/>
      <c r="N468" s="18"/>
      <c r="O468" s="18"/>
      <c r="P468" s="18"/>
      <c r="Q468" s="18"/>
      <c r="R468" s="18"/>
    </row>
    <row r="469" spans="1:18" ht="76.5" x14ac:dyDescent="0.2">
      <c r="A469" s="45" t="s">
        <v>924</v>
      </c>
      <c r="B469" s="46" t="s">
        <v>925</v>
      </c>
      <c r="C469" s="24"/>
      <c r="D469" s="24"/>
      <c r="E469" s="24">
        <v>18906.3</v>
      </c>
      <c r="F469" s="25" t="str">
        <f t="shared" si="18"/>
        <v>-</v>
      </c>
      <c r="G469" s="25" t="str">
        <f t="shared" si="19"/>
        <v>-</v>
      </c>
      <c r="H469" s="26"/>
      <c r="I469" s="52"/>
      <c r="J469" s="18"/>
      <c r="K469" s="18"/>
      <c r="L469" s="18"/>
      <c r="M469" s="18"/>
      <c r="N469" s="18"/>
      <c r="O469" s="18"/>
      <c r="P469" s="18"/>
      <c r="Q469" s="18"/>
      <c r="R469" s="18"/>
    </row>
    <row r="470" spans="1:18" ht="76.5" x14ac:dyDescent="0.2">
      <c r="A470" s="45" t="s">
        <v>926</v>
      </c>
      <c r="B470" s="46" t="s">
        <v>927</v>
      </c>
      <c r="C470" s="24"/>
      <c r="D470" s="24"/>
      <c r="E470" s="24">
        <v>79.599999999999994</v>
      </c>
      <c r="F470" s="25" t="str">
        <f t="shared" si="18"/>
        <v>-</v>
      </c>
      <c r="G470" s="25" t="str">
        <f t="shared" si="19"/>
        <v>-</v>
      </c>
      <c r="H470" s="26"/>
      <c r="I470" s="52"/>
      <c r="J470" s="18"/>
      <c r="K470" s="18"/>
      <c r="L470" s="18"/>
      <c r="M470" s="18"/>
      <c r="N470" s="18"/>
      <c r="O470" s="18"/>
      <c r="P470" s="18"/>
      <c r="Q470" s="18"/>
      <c r="R470" s="18"/>
    </row>
    <row r="471" spans="1:18" ht="63.75" x14ac:dyDescent="0.2">
      <c r="A471" s="45" t="s">
        <v>928</v>
      </c>
      <c r="B471" s="46" t="s">
        <v>929</v>
      </c>
      <c r="C471" s="24"/>
      <c r="D471" s="24"/>
      <c r="E471" s="24">
        <v>4195.2</v>
      </c>
      <c r="F471" s="25" t="str">
        <f t="shared" si="18"/>
        <v>-</v>
      </c>
      <c r="G471" s="25" t="str">
        <f t="shared" si="19"/>
        <v>-</v>
      </c>
      <c r="H471" s="26"/>
      <c r="I471" s="52"/>
      <c r="J471" s="18"/>
      <c r="K471" s="18"/>
      <c r="L471" s="18"/>
      <c r="M471" s="18"/>
      <c r="N471" s="18"/>
      <c r="O471" s="18"/>
      <c r="P471" s="18"/>
      <c r="Q471" s="18"/>
      <c r="R471" s="18"/>
    </row>
    <row r="472" spans="1:18" ht="51" x14ac:dyDescent="0.2">
      <c r="A472" s="45" t="s">
        <v>930</v>
      </c>
      <c r="B472" s="46" t="s">
        <v>931</v>
      </c>
      <c r="C472" s="24"/>
      <c r="D472" s="24"/>
      <c r="E472" s="24">
        <v>82.4</v>
      </c>
      <c r="F472" s="25" t="str">
        <f t="shared" si="18"/>
        <v>-</v>
      </c>
      <c r="G472" s="25" t="str">
        <f t="shared" si="19"/>
        <v>-</v>
      </c>
      <c r="H472" s="26"/>
      <c r="I472" s="52"/>
      <c r="J472" s="18"/>
      <c r="K472" s="18"/>
      <c r="L472" s="18"/>
      <c r="M472" s="18"/>
      <c r="N472" s="18"/>
      <c r="O472" s="18"/>
      <c r="P472" s="18"/>
      <c r="Q472" s="18"/>
      <c r="R472" s="18"/>
    </row>
    <row r="473" spans="1:18" ht="89.25" x14ac:dyDescent="0.2">
      <c r="A473" s="45" t="s">
        <v>932</v>
      </c>
      <c r="B473" s="46" t="s">
        <v>933</v>
      </c>
      <c r="C473" s="24"/>
      <c r="D473" s="24"/>
      <c r="E473" s="24">
        <v>13.7</v>
      </c>
      <c r="F473" s="25" t="str">
        <f t="shared" si="18"/>
        <v>-</v>
      </c>
      <c r="G473" s="25" t="str">
        <f t="shared" si="19"/>
        <v>-</v>
      </c>
      <c r="H473" s="26"/>
      <c r="I473" s="52"/>
      <c r="J473" s="18"/>
      <c r="K473" s="18"/>
      <c r="L473" s="18"/>
      <c r="M473" s="18"/>
      <c r="N473" s="18"/>
      <c r="O473" s="18"/>
      <c r="P473" s="18"/>
      <c r="Q473" s="18"/>
      <c r="R473" s="18"/>
    </row>
    <row r="474" spans="1:18" ht="51" x14ac:dyDescent="0.2">
      <c r="A474" s="45" t="s">
        <v>934</v>
      </c>
      <c r="B474" s="46" t="s">
        <v>935</v>
      </c>
      <c r="C474" s="24"/>
      <c r="D474" s="16"/>
      <c r="E474" s="24">
        <v>5314.9</v>
      </c>
      <c r="F474" s="25" t="str">
        <f t="shared" si="18"/>
        <v>-</v>
      </c>
      <c r="G474" s="25" t="str">
        <f t="shared" si="19"/>
        <v>-</v>
      </c>
      <c r="H474" s="26"/>
      <c r="I474" s="52"/>
      <c r="J474" s="18"/>
      <c r="K474" s="18"/>
      <c r="L474" s="18"/>
      <c r="M474" s="18"/>
      <c r="N474" s="18"/>
      <c r="O474" s="18"/>
      <c r="P474" s="18"/>
      <c r="Q474" s="18"/>
      <c r="R474" s="18"/>
    </row>
    <row r="475" spans="1:18" ht="38.25" x14ac:dyDescent="0.2">
      <c r="A475" s="45" t="s">
        <v>936</v>
      </c>
      <c r="B475" s="46" t="s">
        <v>937</v>
      </c>
      <c r="C475" s="43">
        <f>C476</f>
        <v>0</v>
      </c>
      <c r="D475" s="43">
        <f>D476</f>
        <v>0</v>
      </c>
      <c r="E475" s="43">
        <f>E476</f>
        <v>-95453.599999999991</v>
      </c>
      <c r="F475" s="53" t="str">
        <f t="shared" si="18"/>
        <v>-</v>
      </c>
      <c r="G475" s="53" t="str">
        <f t="shared" si="19"/>
        <v>-</v>
      </c>
      <c r="H475" s="26"/>
      <c r="I475" s="52"/>
      <c r="J475" s="18"/>
      <c r="K475" s="18"/>
      <c r="L475" s="18"/>
      <c r="M475" s="18"/>
      <c r="N475" s="18"/>
      <c r="O475" s="18"/>
      <c r="P475" s="18"/>
      <c r="Q475" s="18"/>
      <c r="R475" s="18"/>
    </row>
    <row r="476" spans="1:18" ht="38.25" x14ac:dyDescent="0.2">
      <c r="A476" s="45" t="s">
        <v>938</v>
      </c>
      <c r="B476" s="46" t="s">
        <v>939</v>
      </c>
      <c r="C476" s="24">
        <f>SUM(C477:C504)</f>
        <v>0</v>
      </c>
      <c r="D476" s="24">
        <f>SUM(D477:D504)</f>
        <v>0</v>
      </c>
      <c r="E476" s="24">
        <f>SUM(E477:E504)</f>
        <v>-95453.599999999991</v>
      </c>
      <c r="F476" s="25" t="str">
        <f t="shared" si="18"/>
        <v>-</v>
      </c>
      <c r="G476" s="25" t="str">
        <f t="shared" si="19"/>
        <v>-</v>
      </c>
      <c r="H476" s="26"/>
      <c r="I476" s="52"/>
      <c r="J476" s="18"/>
      <c r="K476" s="18"/>
      <c r="L476" s="18"/>
      <c r="M476" s="18"/>
      <c r="N476" s="18"/>
      <c r="O476" s="18"/>
      <c r="P476" s="18"/>
      <c r="Q476" s="18"/>
      <c r="R476" s="18"/>
    </row>
    <row r="477" spans="1:18" ht="63.75" x14ac:dyDescent="0.2">
      <c r="A477" s="45" t="s">
        <v>940</v>
      </c>
      <c r="B477" s="46" t="s">
        <v>941</v>
      </c>
      <c r="C477" s="24"/>
      <c r="D477" s="24"/>
      <c r="E477" s="24">
        <v>-14187.9</v>
      </c>
      <c r="F477" s="25" t="str">
        <f t="shared" si="18"/>
        <v>-</v>
      </c>
      <c r="G477" s="25" t="str">
        <f t="shared" si="19"/>
        <v>-</v>
      </c>
      <c r="H477" s="26"/>
      <c r="I477" s="52"/>
      <c r="J477" s="18"/>
      <c r="K477" s="18"/>
      <c r="L477" s="18"/>
      <c r="M477" s="18"/>
      <c r="N477" s="18"/>
      <c r="O477" s="18"/>
      <c r="P477" s="18"/>
      <c r="Q477" s="18"/>
      <c r="R477" s="18"/>
    </row>
    <row r="478" spans="1:18" ht="51" x14ac:dyDescent="0.2">
      <c r="A478" s="45" t="s">
        <v>942</v>
      </c>
      <c r="B478" s="46" t="s">
        <v>943</v>
      </c>
      <c r="C478" s="24"/>
      <c r="D478" s="24"/>
      <c r="E478" s="24">
        <v>-39.299999999999997</v>
      </c>
      <c r="F478" s="25" t="str">
        <f t="shared" si="18"/>
        <v>-</v>
      </c>
      <c r="G478" s="25" t="str">
        <f t="shared" si="19"/>
        <v>-</v>
      </c>
      <c r="H478" s="26"/>
      <c r="I478" s="52"/>
      <c r="J478" s="18"/>
      <c r="K478" s="18"/>
      <c r="L478" s="18"/>
      <c r="M478" s="18"/>
      <c r="N478" s="18"/>
      <c r="O478" s="18"/>
      <c r="P478" s="18"/>
      <c r="Q478" s="18"/>
      <c r="R478" s="18"/>
    </row>
    <row r="479" spans="1:18" ht="51" x14ac:dyDescent="0.2">
      <c r="A479" s="45" t="s">
        <v>944</v>
      </c>
      <c r="B479" s="46" t="s">
        <v>945</v>
      </c>
      <c r="C479" s="24"/>
      <c r="D479" s="24"/>
      <c r="E479" s="24">
        <v>-58000</v>
      </c>
      <c r="F479" s="25" t="str">
        <f t="shared" si="18"/>
        <v>-</v>
      </c>
      <c r="G479" s="25" t="str">
        <f t="shared" si="19"/>
        <v>-</v>
      </c>
      <c r="H479" s="26"/>
      <c r="I479" s="52"/>
      <c r="J479" s="18"/>
      <c r="K479" s="18"/>
      <c r="L479" s="18"/>
      <c r="M479" s="18"/>
      <c r="N479" s="18"/>
      <c r="O479" s="18"/>
      <c r="P479" s="18"/>
      <c r="Q479" s="18"/>
      <c r="R479" s="18"/>
    </row>
    <row r="480" spans="1:18" ht="38.25" x14ac:dyDescent="0.2">
      <c r="A480" s="45" t="s">
        <v>946</v>
      </c>
      <c r="B480" s="46" t="s">
        <v>947</v>
      </c>
      <c r="C480" s="24"/>
      <c r="D480" s="24"/>
      <c r="E480" s="24">
        <v>-86.2</v>
      </c>
      <c r="F480" s="25" t="str">
        <f t="shared" si="18"/>
        <v>-</v>
      </c>
      <c r="G480" s="25" t="str">
        <f t="shared" si="19"/>
        <v>-</v>
      </c>
      <c r="H480" s="26"/>
      <c r="I480" s="52"/>
      <c r="J480" s="18"/>
      <c r="K480" s="18"/>
      <c r="L480" s="18"/>
      <c r="M480" s="18"/>
      <c r="N480" s="18"/>
      <c r="O480" s="18"/>
      <c r="P480" s="18"/>
      <c r="Q480" s="18"/>
      <c r="R480" s="18"/>
    </row>
    <row r="481" spans="1:18" ht="51" x14ac:dyDescent="0.2">
      <c r="A481" s="45" t="s">
        <v>948</v>
      </c>
      <c r="B481" s="46" t="s">
        <v>949</v>
      </c>
      <c r="C481" s="24"/>
      <c r="D481" s="24"/>
      <c r="E481" s="24">
        <v>-921</v>
      </c>
      <c r="F481" s="25" t="str">
        <f t="shared" si="18"/>
        <v>-</v>
      </c>
      <c r="G481" s="25" t="str">
        <f t="shared" si="19"/>
        <v>-</v>
      </c>
      <c r="H481" s="26"/>
      <c r="I481" s="52"/>
      <c r="J481" s="18"/>
      <c r="K481" s="18"/>
      <c r="L481" s="18"/>
      <c r="M481" s="18"/>
      <c r="N481" s="18"/>
      <c r="O481" s="18"/>
      <c r="P481" s="18"/>
      <c r="Q481" s="18"/>
      <c r="R481" s="18"/>
    </row>
    <row r="482" spans="1:18" ht="51" x14ac:dyDescent="0.2">
      <c r="A482" s="45" t="s">
        <v>950</v>
      </c>
      <c r="B482" s="46" t="s">
        <v>951</v>
      </c>
      <c r="C482" s="24"/>
      <c r="D482" s="24"/>
      <c r="E482" s="24">
        <v>-20.6</v>
      </c>
      <c r="F482" s="25" t="str">
        <f t="shared" si="18"/>
        <v>-</v>
      </c>
      <c r="G482" s="25" t="str">
        <f t="shared" si="19"/>
        <v>-</v>
      </c>
      <c r="H482" s="26"/>
      <c r="I482" s="52"/>
      <c r="J482" s="18"/>
      <c r="K482" s="18"/>
      <c r="L482" s="18"/>
      <c r="M482" s="18"/>
      <c r="N482" s="18"/>
      <c r="O482" s="18"/>
      <c r="P482" s="18"/>
      <c r="Q482" s="18"/>
      <c r="R482" s="18"/>
    </row>
    <row r="483" spans="1:18" ht="63.75" x14ac:dyDescent="0.2">
      <c r="A483" s="45" t="s">
        <v>952</v>
      </c>
      <c r="B483" s="46" t="s">
        <v>953</v>
      </c>
      <c r="C483" s="24"/>
      <c r="D483" s="24"/>
      <c r="E483" s="24">
        <v>-11</v>
      </c>
      <c r="F483" s="25" t="str">
        <f t="shared" si="18"/>
        <v>-</v>
      </c>
      <c r="G483" s="25" t="str">
        <f t="shared" si="19"/>
        <v>-</v>
      </c>
      <c r="H483" s="26"/>
      <c r="I483" s="52"/>
      <c r="J483" s="18"/>
      <c r="K483" s="18"/>
      <c r="L483" s="18"/>
      <c r="M483" s="18"/>
      <c r="N483" s="18"/>
      <c r="O483" s="18"/>
      <c r="P483" s="18"/>
      <c r="Q483" s="18"/>
      <c r="R483" s="18"/>
    </row>
    <row r="484" spans="1:18" ht="63.75" x14ac:dyDescent="0.2">
      <c r="A484" s="45" t="s">
        <v>954</v>
      </c>
      <c r="B484" s="46" t="s">
        <v>955</v>
      </c>
      <c r="C484" s="24"/>
      <c r="D484" s="24"/>
      <c r="E484" s="24">
        <v>-63.7</v>
      </c>
      <c r="F484" s="25" t="str">
        <f t="shared" si="18"/>
        <v>-</v>
      </c>
      <c r="G484" s="25" t="str">
        <f t="shared" si="19"/>
        <v>-</v>
      </c>
      <c r="H484" s="26"/>
      <c r="I484" s="52"/>
      <c r="J484" s="18"/>
      <c r="K484" s="18"/>
      <c r="L484" s="18"/>
      <c r="M484" s="18"/>
      <c r="N484" s="18"/>
      <c r="O484" s="18"/>
      <c r="P484" s="18"/>
      <c r="Q484" s="18"/>
      <c r="R484" s="18"/>
    </row>
    <row r="485" spans="1:18" ht="51" x14ac:dyDescent="0.2">
      <c r="A485" s="45" t="s">
        <v>956</v>
      </c>
      <c r="B485" s="46" t="s">
        <v>957</v>
      </c>
      <c r="C485" s="24"/>
      <c r="D485" s="24"/>
      <c r="E485" s="24">
        <v>-23.4</v>
      </c>
      <c r="F485" s="25" t="str">
        <f t="shared" si="18"/>
        <v>-</v>
      </c>
      <c r="G485" s="25" t="str">
        <f t="shared" si="19"/>
        <v>-</v>
      </c>
      <c r="H485" s="26"/>
      <c r="I485" s="52"/>
      <c r="J485" s="18"/>
      <c r="K485" s="18"/>
      <c r="L485" s="18"/>
      <c r="M485" s="18"/>
      <c r="N485" s="18"/>
      <c r="O485" s="18"/>
      <c r="P485" s="18"/>
      <c r="Q485" s="18"/>
      <c r="R485" s="18"/>
    </row>
    <row r="486" spans="1:18" ht="38.25" x14ac:dyDescent="0.2">
      <c r="A486" s="45" t="s">
        <v>958</v>
      </c>
      <c r="B486" s="46" t="s">
        <v>959</v>
      </c>
      <c r="C486" s="24"/>
      <c r="D486" s="24"/>
      <c r="E486" s="24">
        <v>-260.8</v>
      </c>
      <c r="F486" s="25" t="str">
        <f t="shared" si="18"/>
        <v>-</v>
      </c>
      <c r="G486" s="25" t="str">
        <f t="shared" si="19"/>
        <v>-</v>
      </c>
      <c r="H486" s="26"/>
      <c r="I486" s="52"/>
      <c r="J486" s="18"/>
      <c r="K486" s="18"/>
      <c r="L486" s="18"/>
      <c r="M486" s="18"/>
      <c r="N486" s="18"/>
      <c r="O486" s="18"/>
      <c r="P486" s="18"/>
      <c r="Q486" s="18"/>
      <c r="R486" s="18"/>
    </row>
    <row r="487" spans="1:18" ht="51" x14ac:dyDescent="0.2">
      <c r="A487" s="45" t="s">
        <v>960</v>
      </c>
      <c r="B487" s="46" t="s">
        <v>961</v>
      </c>
      <c r="C487" s="24"/>
      <c r="D487" s="24"/>
      <c r="E487" s="24">
        <v>-2665.5</v>
      </c>
      <c r="F487" s="25" t="str">
        <f t="shared" si="18"/>
        <v>-</v>
      </c>
      <c r="G487" s="25" t="str">
        <f t="shared" si="19"/>
        <v>-</v>
      </c>
      <c r="H487" s="26"/>
      <c r="I487" s="52"/>
      <c r="J487" s="18"/>
      <c r="K487" s="18"/>
      <c r="L487" s="18"/>
      <c r="M487" s="18"/>
      <c r="N487" s="18"/>
      <c r="O487" s="18"/>
      <c r="P487" s="18"/>
      <c r="Q487" s="18"/>
      <c r="R487" s="18"/>
    </row>
    <row r="488" spans="1:18" ht="38.25" x14ac:dyDescent="0.2">
      <c r="A488" s="45" t="s">
        <v>962</v>
      </c>
      <c r="B488" s="46" t="s">
        <v>963</v>
      </c>
      <c r="C488" s="24"/>
      <c r="D488" s="24"/>
      <c r="E488" s="24">
        <v>-231</v>
      </c>
      <c r="F488" s="25" t="str">
        <f t="shared" si="18"/>
        <v>-</v>
      </c>
      <c r="G488" s="25" t="str">
        <f t="shared" si="19"/>
        <v>-</v>
      </c>
      <c r="H488" s="26"/>
      <c r="I488" s="52"/>
      <c r="J488" s="18"/>
      <c r="K488" s="18"/>
      <c r="L488" s="18"/>
      <c r="M488" s="18"/>
      <c r="N488" s="18"/>
      <c r="O488" s="18"/>
      <c r="P488" s="18"/>
      <c r="Q488" s="18"/>
      <c r="R488" s="18"/>
    </row>
    <row r="489" spans="1:18" ht="51" x14ac:dyDescent="0.2">
      <c r="A489" s="45" t="s">
        <v>964</v>
      </c>
      <c r="B489" s="46" t="s">
        <v>965</v>
      </c>
      <c r="C489" s="24"/>
      <c r="D489" s="24"/>
      <c r="E489" s="24">
        <v>-10507.7</v>
      </c>
      <c r="F489" s="25" t="str">
        <f t="shared" si="18"/>
        <v>-</v>
      </c>
      <c r="G489" s="25" t="str">
        <f t="shared" si="19"/>
        <v>-</v>
      </c>
      <c r="H489" s="26"/>
      <c r="I489" s="52"/>
      <c r="J489" s="18"/>
      <c r="K489" s="18"/>
      <c r="L489" s="18"/>
      <c r="M489" s="18"/>
      <c r="N489" s="18"/>
      <c r="O489" s="18"/>
      <c r="P489" s="18"/>
      <c r="Q489" s="18"/>
      <c r="R489" s="18"/>
    </row>
    <row r="490" spans="1:18" ht="51" x14ac:dyDescent="0.2">
      <c r="A490" s="45" t="s">
        <v>966</v>
      </c>
      <c r="B490" s="46" t="s">
        <v>967</v>
      </c>
      <c r="C490" s="24"/>
      <c r="D490" s="24"/>
      <c r="E490" s="24">
        <v>-4757.5</v>
      </c>
      <c r="F490" s="25" t="str">
        <f t="shared" si="18"/>
        <v>-</v>
      </c>
      <c r="G490" s="25" t="str">
        <f t="shared" si="19"/>
        <v>-</v>
      </c>
      <c r="H490" s="26"/>
      <c r="I490" s="52"/>
      <c r="J490" s="18"/>
      <c r="K490" s="18"/>
      <c r="L490" s="18"/>
      <c r="M490" s="18"/>
      <c r="N490" s="18"/>
      <c r="O490" s="18"/>
      <c r="P490" s="18"/>
      <c r="Q490" s="18"/>
      <c r="R490" s="18"/>
    </row>
    <row r="491" spans="1:18" ht="63.75" x14ac:dyDescent="0.2">
      <c r="A491" s="45" t="s">
        <v>968</v>
      </c>
      <c r="B491" s="46" t="s">
        <v>969</v>
      </c>
      <c r="C491" s="24"/>
      <c r="D491" s="24"/>
      <c r="E491" s="24">
        <v>-46.3</v>
      </c>
      <c r="F491" s="25" t="str">
        <f t="shared" si="18"/>
        <v>-</v>
      </c>
      <c r="G491" s="25" t="str">
        <f t="shared" si="19"/>
        <v>-</v>
      </c>
      <c r="H491" s="26"/>
      <c r="I491" s="52"/>
      <c r="J491" s="18"/>
      <c r="K491" s="18"/>
      <c r="L491" s="18"/>
      <c r="M491" s="18"/>
      <c r="N491" s="18"/>
      <c r="O491" s="18"/>
      <c r="P491" s="18"/>
      <c r="Q491" s="18"/>
      <c r="R491" s="18"/>
    </row>
    <row r="492" spans="1:18" ht="63.75" x14ac:dyDescent="0.2">
      <c r="A492" s="45" t="s">
        <v>970</v>
      </c>
      <c r="B492" s="46" t="s">
        <v>971</v>
      </c>
      <c r="C492" s="24"/>
      <c r="D492" s="24"/>
      <c r="E492" s="24">
        <v>-28.9</v>
      </c>
      <c r="F492" s="25" t="str">
        <f t="shared" si="18"/>
        <v>-</v>
      </c>
      <c r="G492" s="25" t="str">
        <f t="shared" si="19"/>
        <v>-</v>
      </c>
      <c r="H492" s="26"/>
      <c r="I492" s="52"/>
      <c r="J492" s="18"/>
      <c r="K492" s="18"/>
      <c r="L492" s="18"/>
      <c r="M492" s="18"/>
      <c r="N492" s="18"/>
      <c r="O492" s="18"/>
      <c r="P492" s="18"/>
      <c r="Q492" s="18"/>
      <c r="R492" s="18"/>
    </row>
    <row r="493" spans="1:18" ht="38.25" x14ac:dyDescent="0.2">
      <c r="A493" s="45" t="s">
        <v>972</v>
      </c>
      <c r="B493" s="46" t="s">
        <v>973</v>
      </c>
      <c r="C493" s="24"/>
      <c r="D493" s="24"/>
      <c r="E493" s="24">
        <v>-176.2</v>
      </c>
      <c r="F493" s="25" t="str">
        <f t="shared" si="18"/>
        <v>-</v>
      </c>
      <c r="G493" s="25" t="str">
        <f t="shared" si="19"/>
        <v>-</v>
      </c>
      <c r="H493" s="26"/>
      <c r="I493" s="52"/>
      <c r="J493" s="18"/>
      <c r="K493" s="18"/>
      <c r="L493" s="18"/>
      <c r="M493" s="18"/>
      <c r="N493" s="18"/>
      <c r="O493" s="18"/>
      <c r="P493" s="18"/>
      <c r="Q493" s="18"/>
      <c r="R493" s="18"/>
    </row>
    <row r="494" spans="1:18" ht="63.75" x14ac:dyDescent="0.2">
      <c r="A494" s="45" t="s">
        <v>974</v>
      </c>
      <c r="B494" s="46" t="s">
        <v>975</v>
      </c>
      <c r="C494" s="24"/>
      <c r="D494" s="24"/>
      <c r="E494" s="24">
        <v>-135.30000000000001</v>
      </c>
      <c r="F494" s="25" t="str">
        <f t="shared" si="18"/>
        <v>-</v>
      </c>
      <c r="G494" s="25" t="str">
        <f t="shared" si="19"/>
        <v>-</v>
      </c>
      <c r="H494" s="26"/>
      <c r="I494" s="52"/>
      <c r="J494" s="18"/>
      <c r="K494" s="18"/>
      <c r="L494" s="18"/>
      <c r="M494" s="18"/>
      <c r="N494" s="18"/>
      <c r="O494" s="18"/>
      <c r="P494" s="18"/>
      <c r="Q494" s="18"/>
      <c r="R494" s="18"/>
    </row>
    <row r="495" spans="1:18" ht="114.75" x14ac:dyDescent="0.2">
      <c r="A495" s="45" t="s">
        <v>976</v>
      </c>
      <c r="B495" s="46" t="s">
        <v>977</v>
      </c>
      <c r="C495" s="24"/>
      <c r="D495" s="24"/>
      <c r="E495" s="24">
        <v>-269.60000000000002</v>
      </c>
      <c r="F495" s="25" t="str">
        <f t="shared" si="18"/>
        <v>-</v>
      </c>
      <c r="G495" s="25" t="str">
        <f t="shared" si="19"/>
        <v>-</v>
      </c>
      <c r="H495" s="26"/>
      <c r="I495" s="52"/>
      <c r="J495" s="18"/>
      <c r="K495" s="18"/>
      <c r="L495" s="18"/>
      <c r="M495" s="18"/>
      <c r="N495" s="18"/>
      <c r="O495" s="18"/>
      <c r="P495" s="18"/>
      <c r="Q495" s="18"/>
      <c r="R495" s="18"/>
    </row>
    <row r="496" spans="1:18" ht="51" x14ac:dyDescent="0.2">
      <c r="A496" s="45" t="s">
        <v>978</v>
      </c>
      <c r="B496" s="46" t="s">
        <v>979</v>
      </c>
      <c r="C496" s="24"/>
      <c r="D496" s="24"/>
      <c r="E496" s="24">
        <v>-24.2</v>
      </c>
      <c r="F496" s="25" t="str">
        <f t="shared" si="18"/>
        <v>-</v>
      </c>
      <c r="G496" s="25" t="str">
        <f t="shared" si="19"/>
        <v>-</v>
      </c>
      <c r="H496" s="26"/>
      <c r="I496" s="52"/>
      <c r="J496" s="18"/>
      <c r="K496" s="18"/>
      <c r="L496" s="18"/>
      <c r="M496" s="18"/>
      <c r="N496" s="18"/>
      <c r="O496" s="18"/>
      <c r="P496" s="18"/>
      <c r="Q496" s="18"/>
      <c r="R496" s="18"/>
    </row>
    <row r="497" spans="1:18" ht="25.5" x14ac:dyDescent="0.2">
      <c r="A497" s="45" t="s">
        <v>980</v>
      </c>
      <c r="B497" s="46" t="s">
        <v>981</v>
      </c>
      <c r="C497" s="24"/>
      <c r="D497" s="24"/>
      <c r="E497" s="24">
        <v>-86.6</v>
      </c>
      <c r="F497" s="25" t="str">
        <f t="shared" si="18"/>
        <v>-</v>
      </c>
      <c r="G497" s="25" t="str">
        <f t="shared" si="19"/>
        <v>-</v>
      </c>
      <c r="H497" s="26"/>
      <c r="I497" s="52"/>
      <c r="J497" s="18"/>
      <c r="K497" s="18"/>
      <c r="L497" s="18"/>
      <c r="M497" s="18"/>
      <c r="N497" s="18"/>
      <c r="O497" s="18"/>
      <c r="P497" s="18"/>
      <c r="Q497" s="18"/>
      <c r="R497" s="18"/>
    </row>
    <row r="498" spans="1:18" ht="89.25" x14ac:dyDescent="0.2">
      <c r="A498" s="45" t="s">
        <v>982</v>
      </c>
      <c r="B498" s="46" t="s">
        <v>983</v>
      </c>
      <c r="C498" s="24"/>
      <c r="D498" s="24"/>
      <c r="E498" s="24">
        <v>-101.1</v>
      </c>
      <c r="F498" s="25" t="str">
        <f t="shared" si="18"/>
        <v>-</v>
      </c>
      <c r="G498" s="25" t="str">
        <f t="shared" si="19"/>
        <v>-</v>
      </c>
      <c r="H498" s="26"/>
      <c r="I498" s="52"/>
      <c r="J498" s="18"/>
      <c r="K498" s="18"/>
      <c r="L498" s="18"/>
      <c r="M498" s="18"/>
      <c r="N498" s="18"/>
      <c r="O498" s="18"/>
      <c r="P498" s="18"/>
      <c r="Q498" s="18"/>
      <c r="R498" s="18"/>
    </row>
    <row r="499" spans="1:18" ht="51" x14ac:dyDescent="0.2">
      <c r="A499" s="45" t="s">
        <v>984</v>
      </c>
      <c r="B499" s="46" t="s">
        <v>985</v>
      </c>
      <c r="C499" s="24"/>
      <c r="D499" s="24"/>
      <c r="E499" s="24">
        <v>-80.900000000000006</v>
      </c>
      <c r="F499" s="25" t="str">
        <f t="shared" si="18"/>
        <v>-</v>
      </c>
      <c r="G499" s="25" t="str">
        <f t="shared" si="19"/>
        <v>-</v>
      </c>
      <c r="H499" s="26"/>
      <c r="I499" s="52"/>
      <c r="J499" s="18"/>
      <c r="K499" s="18"/>
      <c r="L499" s="18"/>
      <c r="M499" s="18"/>
      <c r="N499" s="18"/>
      <c r="O499" s="18"/>
      <c r="P499" s="18"/>
      <c r="Q499" s="18"/>
      <c r="R499" s="18"/>
    </row>
    <row r="500" spans="1:18" ht="63.75" x14ac:dyDescent="0.2">
      <c r="A500" s="45" t="s">
        <v>986</v>
      </c>
      <c r="B500" s="46" t="s">
        <v>987</v>
      </c>
      <c r="C500" s="24"/>
      <c r="D500" s="24"/>
      <c r="E500" s="24">
        <v>-756.8</v>
      </c>
      <c r="F500" s="25" t="str">
        <f t="shared" si="18"/>
        <v>-</v>
      </c>
      <c r="G500" s="25" t="str">
        <f t="shared" si="19"/>
        <v>-</v>
      </c>
      <c r="H500" s="26"/>
      <c r="I500" s="52"/>
      <c r="J500" s="18"/>
      <c r="K500" s="18"/>
      <c r="L500" s="18"/>
      <c r="M500" s="18"/>
      <c r="N500" s="18"/>
      <c r="O500" s="18"/>
      <c r="P500" s="18"/>
      <c r="Q500" s="18"/>
      <c r="R500" s="18"/>
    </row>
    <row r="501" spans="1:18" ht="51" x14ac:dyDescent="0.2">
      <c r="A501" s="45" t="s">
        <v>988</v>
      </c>
      <c r="B501" s="46" t="s">
        <v>989</v>
      </c>
      <c r="C501" s="24"/>
      <c r="D501" s="24"/>
      <c r="E501" s="24">
        <v>-2.7</v>
      </c>
      <c r="F501" s="25" t="str">
        <f t="shared" si="18"/>
        <v>-</v>
      </c>
      <c r="G501" s="25" t="str">
        <f t="shared" si="19"/>
        <v>-</v>
      </c>
      <c r="H501" s="26"/>
      <c r="I501" s="52"/>
      <c r="J501" s="18"/>
      <c r="K501" s="18"/>
      <c r="L501" s="18"/>
      <c r="M501" s="18"/>
      <c r="N501" s="18"/>
      <c r="O501" s="18"/>
      <c r="P501" s="18"/>
      <c r="Q501" s="18"/>
      <c r="R501" s="18"/>
    </row>
    <row r="502" spans="1:18" ht="63.75" x14ac:dyDescent="0.2">
      <c r="A502" s="45" t="s">
        <v>990</v>
      </c>
      <c r="B502" s="46" t="s">
        <v>991</v>
      </c>
      <c r="C502" s="24"/>
      <c r="D502" s="24"/>
      <c r="E502" s="24">
        <v>-31.7</v>
      </c>
      <c r="F502" s="25" t="str">
        <f t="shared" si="18"/>
        <v>-</v>
      </c>
      <c r="G502" s="25" t="str">
        <f t="shared" si="19"/>
        <v>-</v>
      </c>
      <c r="H502" s="26"/>
      <c r="I502" s="52"/>
      <c r="J502" s="18"/>
      <c r="K502" s="18"/>
      <c r="L502" s="18"/>
      <c r="M502" s="18"/>
      <c r="N502" s="18"/>
      <c r="O502" s="18"/>
      <c r="P502" s="18"/>
      <c r="Q502" s="18"/>
      <c r="R502" s="18"/>
    </row>
    <row r="503" spans="1:18" ht="38.25" x14ac:dyDescent="0.2">
      <c r="A503" s="45" t="s">
        <v>992</v>
      </c>
      <c r="B503" s="46" t="s">
        <v>993</v>
      </c>
      <c r="C503" s="24"/>
      <c r="D503" s="24"/>
      <c r="E503" s="24">
        <v>-1734.3</v>
      </c>
      <c r="F503" s="25" t="str">
        <f t="shared" si="18"/>
        <v>-</v>
      </c>
      <c r="G503" s="25" t="str">
        <f t="shared" si="19"/>
        <v>-</v>
      </c>
      <c r="H503" s="26"/>
      <c r="I503" s="52"/>
      <c r="J503" s="18"/>
      <c r="K503" s="18"/>
      <c r="L503" s="18"/>
      <c r="M503" s="18"/>
      <c r="N503" s="18"/>
      <c r="O503" s="18"/>
      <c r="P503" s="18"/>
      <c r="Q503" s="18"/>
      <c r="R503" s="18"/>
    </row>
    <row r="504" spans="1:18" ht="38.25" x14ac:dyDescent="0.2">
      <c r="A504" s="45" t="s">
        <v>994</v>
      </c>
      <c r="B504" s="46" t="s">
        <v>995</v>
      </c>
      <c r="C504" s="24"/>
      <c r="D504" s="24"/>
      <c r="E504" s="24">
        <v>-203.4</v>
      </c>
      <c r="F504" s="25" t="str">
        <f t="shared" si="18"/>
        <v>-</v>
      </c>
      <c r="G504" s="25" t="str">
        <f t="shared" si="19"/>
        <v>-</v>
      </c>
      <c r="H504" s="26"/>
      <c r="I504" s="52"/>
      <c r="J504" s="18"/>
      <c r="K504" s="18"/>
      <c r="L504" s="18"/>
      <c r="M504" s="18"/>
      <c r="N504" s="18"/>
      <c r="O504" s="18"/>
      <c r="P504" s="18"/>
      <c r="Q504" s="18"/>
      <c r="R504" s="18"/>
    </row>
  </sheetData>
  <autoFilter ref="A11:R504"/>
  <mergeCells count="2">
    <mergeCell ref="A7:F7"/>
    <mergeCell ref="A8:G8"/>
  </mergeCells>
  <conditionalFormatting sqref="C1:F4">
    <cfRule type="expression" dxfId="0" priority="1" stopIfTrue="1">
      <formula>#REF!&lt;&gt;""</formula>
    </cfRule>
  </conditionalFormatting>
  <pageMargins left="0.27559055118110237" right="0" top="0.3" bottom="0.23622047244094491" header="0.17" footer="0.15748031496062992"/>
  <pageSetup paperSize="9" scale="65" orientation="portrait" r:id="rId1"/>
  <headerFooter differentFirst="1"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новый (2)</vt:lpstr>
      <vt:lpstr>'новый (2)'!Заголовки_для_печати</vt:lpstr>
      <vt:lpstr>'новый (2)'!Область_печати</vt:lpstr>
    </vt:vector>
  </TitlesOfParts>
  <Company>Россельхозбанк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Никольская Т.А.</dc:creator>
  <cp:lastModifiedBy>Никольская Т.А.</cp:lastModifiedBy>
  <cp:lastPrinted>2021-04-12T07:40:19Z</cp:lastPrinted>
  <dcterms:created xsi:type="dcterms:W3CDTF">2021-03-10T12:49:00Z</dcterms:created>
  <dcterms:modified xsi:type="dcterms:W3CDTF">2021-04-12T07:40:21Z</dcterms:modified>
</cp:coreProperties>
</file>